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documentacion_sgi\Informes correlativos SGI\2025\Informes correlativos\ANEXOS\286_Anexos POI Octubre 2025\"/>
    </mc:Choice>
  </mc:AlternateContent>
  <xr:revisionPtr revIDLastSave="0" documentId="13_ncr:1_{480101AF-9846-4A7D-B160-5FE9C99599FA}" xr6:coauthVersionLast="47" xr6:coauthVersionMax="47" xr10:uidLastSave="{00000000-0000-0000-0000-000000000000}"/>
  <bookViews>
    <workbookView xWindow="38280" yWindow="-120" windowWidth="38640" windowHeight="21120" xr2:uid="{0CF7DC9D-5E01-4D80-B8DC-88AD350A1845}"/>
  </bookViews>
  <sheets>
    <sheet name="Formato Seguimiento POI Agosto " sheetId="13" r:id="rId1"/>
  </sheets>
  <definedNames>
    <definedName name="_xlnm.Print_Area" localSheetId="0">'Formato Seguimiento POI Agosto '!$A$2:$X$70</definedName>
    <definedName name="_xlnm.Print_Titles" localSheetId="0">'Formato Seguimiento POI Agosto '!$2:$2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55" i="13" l="1"/>
  <c r="S67" i="13"/>
  <c r="S59" i="13"/>
  <c r="S49" i="13"/>
  <c r="S45" i="13"/>
  <c r="S32" i="13"/>
  <c r="S23" i="13"/>
  <c r="S19" i="13"/>
  <c r="S15" i="13"/>
  <c r="S41" i="13"/>
  <c r="Q70" i="13" l="1"/>
  <c r="P67" i="13"/>
  <c r="O67" i="13"/>
  <c r="N67" i="13"/>
  <c r="M67" i="13"/>
  <c r="L67" i="13"/>
  <c r="K67" i="13"/>
  <c r="J67" i="13"/>
  <c r="I67" i="13"/>
  <c r="H67" i="13"/>
  <c r="G67" i="13"/>
  <c r="F67" i="13"/>
  <c r="E67" i="13"/>
  <c r="Q64" i="13"/>
  <c r="Q63" i="13"/>
  <c r="Q62" i="13"/>
  <c r="P59" i="13"/>
  <c r="O59" i="13"/>
  <c r="N59" i="13"/>
  <c r="M59" i="13"/>
  <c r="L59" i="13"/>
  <c r="K59" i="13"/>
  <c r="J59" i="13"/>
  <c r="I59" i="13"/>
  <c r="H59" i="13"/>
  <c r="G59" i="13"/>
  <c r="F59" i="13"/>
  <c r="E59" i="13"/>
  <c r="Q58" i="13"/>
  <c r="P55" i="13"/>
  <c r="O55" i="13"/>
  <c r="N55" i="13"/>
  <c r="M55" i="13"/>
  <c r="L55" i="13"/>
  <c r="K55" i="13"/>
  <c r="J55" i="13"/>
  <c r="I55" i="13"/>
  <c r="H55" i="13"/>
  <c r="G55" i="13"/>
  <c r="F55" i="13"/>
  <c r="E55" i="13"/>
  <c r="Q54" i="13"/>
  <c r="Q53" i="13"/>
  <c r="Q52" i="13"/>
  <c r="P49" i="13"/>
  <c r="O49" i="13"/>
  <c r="N49" i="13"/>
  <c r="M49" i="13"/>
  <c r="L49" i="13"/>
  <c r="K49" i="13"/>
  <c r="J49" i="13"/>
  <c r="I49" i="13"/>
  <c r="H49" i="13"/>
  <c r="G49" i="13"/>
  <c r="F49" i="13"/>
  <c r="E49" i="13"/>
  <c r="Q48" i="13"/>
  <c r="P45" i="13"/>
  <c r="O45" i="13"/>
  <c r="N45" i="13"/>
  <c r="M45" i="13"/>
  <c r="L45" i="13"/>
  <c r="K45" i="13"/>
  <c r="J45" i="13"/>
  <c r="I45" i="13"/>
  <c r="H45" i="13"/>
  <c r="G45" i="13"/>
  <c r="F45" i="13"/>
  <c r="E45" i="13"/>
  <c r="Q44" i="13"/>
  <c r="P41" i="13"/>
  <c r="O41" i="13"/>
  <c r="N41" i="13"/>
  <c r="M41" i="13"/>
  <c r="L41" i="13"/>
  <c r="K41" i="13"/>
  <c r="J41" i="13"/>
  <c r="I41" i="13"/>
  <c r="H41" i="13"/>
  <c r="G41" i="13"/>
  <c r="F41" i="13"/>
  <c r="E41" i="13"/>
  <c r="Q36" i="13"/>
  <c r="Q35" i="13"/>
  <c r="P32" i="13"/>
  <c r="O32" i="13"/>
  <c r="N32" i="13"/>
  <c r="M32" i="13"/>
  <c r="L32" i="13"/>
  <c r="K32" i="13"/>
  <c r="J32" i="13"/>
  <c r="I32" i="13"/>
  <c r="H32" i="13"/>
  <c r="G32" i="13"/>
  <c r="F32" i="13"/>
  <c r="E32" i="13"/>
  <c r="Q26" i="13"/>
  <c r="P23" i="13"/>
  <c r="O23" i="13"/>
  <c r="N23" i="13"/>
  <c r="M23" i="13"/>
  <c r="L23" i="13"/>
  <c r="K23" i="13"/>
  <c r="J23" i="13"/>
  <c r="I23" i="13"/>
  <c r="H23" i="13"/>
  <c r="G23" i="13"/>
  <c r="F23" i="13"/>
  <c r="E23" i="13"/>
  <c r="Q22" i="13"/>
  <c r="P19" i="13"/>
  <c r="O19" i="13"/>
  <c r="N19" i="13"/>
  <c r="M19" i="13"/>
  <c r="L19" i="13"/>
  <c r="K19" i="13"/>
  <c r="J19" i="13"/>
  <c r="I19" i="13"/>
  <c r="H19" i="13"/>
  <c r="G19" i="13"/>
  <c r="F19" i="13"/>
  <c r="E19" i="13"/>
  <c r="P18" i="13"/>
  <c r="P15" i="13" s="1"/>
  <c r="O18" i="13"/>
  <c r="O15" i="13" s="1"/>
  <c r="N18" i="13"/>
  <c r="N15" i="13" s="1"/>
  <c r="M18" i="13"/>
  <c r="M15" i="13" s="1"/>
  <c r="L18" i="13"/>
  <c r="L15" i="13" s="1"/>
  <c r="K18" i="13"/>
  <c r="K15" i="13" s="1"/>
  <c r="J18" i="13"/>
  <c r="J15" i="13" s="1"/>
  <c r="I18" i="13"/>
  <c r="I15" i="13" s="1"/>
  <c r="H18" i="13"/>
  <c r="H15" i="13" s="1"/>
  <c r="G18" i="13"/>
  <c r="G15" i="13" s="1"/>
  <c r="F18" i="13"/>
  <c r="F15" i="13" s="1"/>
  <c r="E18" i="13"/>
  <c r="E15" i="13" s="1"/>
  <c r="Q23" i="13" l="1"/>
  <c r="Q49" i="13"/>
  <c r="Q45" i="13"/>
  <c r="Q67" i="13"/>
  <c r="Q19" i="13"/>
  <c r="Q41" i="13"/>
  <c r="Q55" i="13"/>
  <c r="Q59" i="13"/>
  <c r="Q18" i="13"/>
  <c r="Q32" i="13"/>
  <c r="Q15" i="13"/>
</calcChain>
</file>

<file path=xl/sharedStrings.xml><?xml version="1.0" encoding="utf-8"?>
<sst xmlns="http://schemas.openxmlformats.org/spreadsheetml/2006/main" count="399" uniqueCount="116">
  <si>
    <t>Sector: DEFENSA</t>
  </si>
  <si>
    <t>Pliego 025:  CENTRO NACIONAL DE ESTIMACION, PREVENCION Y REDUCCION DEL RIESGO DE DESASTRES - CENEPRED</t>
  </si>
  <si>
    <t>Unidad Ejecutora: 001-1410: CENTRO NAC. DE ESTIMACION, PREVENCION Y REDUCCION DE RIESGOS DE DESASTRES- CENEPRED</t>
  </si>
  <si>
    <t>AEI:</t>
  </si>
  <si>
    <t>COD.</t>
  </si>
  <si>
    <t>ACTIVIDAD OPERATIVA</t>
  </si>
  <si>
    <t>U.M</t>
  </si>
  <si>
    <t>Programación Mensual (Actividad Operativa)</t>
  </si>
  <si>
    <t>Total Anual</t>
  </si>
  <si>
    <t>ene</t>
  </si>
  <si>
    <t>feb</t>
  </si>
  <si>
    <t>mar</t>
  </si>
  <si>
    <t>abr</t>
  </si>
  <si>
    <t>may</t>
  </si>
  <si>
    <t>jun</t>
  </si>
  <si>
    <t>jul</t>
  </si>
  <si>
    <t>ago</t>
  </si>
  <si>
    <t>sep</t>
  </si>
  <si>
    <t>oct</t>
  </si>
  <si>
    <t>nov</t>
  </si>
  <si>
    <t>dic</t>
  </si>
  <si>
    <t>Cód.</t>
  </si>
  <si>
    <t>Tarea</t>
  </si>
  <si>
    <t>Programación Mensual (Tareas)</t>
  </si>
  <si>
    <t>Nivel de Gobierno: Nacional</t>
  </si>
  <si>
    <t>ACTIVIDAD</t>
  </si>
  <si>
    <t>Documento</t>
  </si>
  <si>
    <t>Informe</t>
  </si>
  <si>
    <t>3</t>
  </si>
  <si>
    <t>DOCUMENTO</t>
  </si>
  <si>
    <t>4</t>
  </si>
  <si>
    <t>4.1</t>
  </si>
  <si>
    <t>5</t>
  </si>
  <si>
    <t>INFORME</t>
  </si>
  <si>
    <t>5.1</t>
  </si>
  <si>
    <t>1</t>
  </si>
  <si>
    <t>2</t>
  </si>
  <si>
    <t>1.1</t>
  </si>
  <si>
    <t>1.2</t>
  </si>
  <si>
    <t>Reporte</t>
  </si>
  <si>
    <t>2.1</t>
  </si>
  <si>
    <t>3.1</t>
  </si>
  <si>
    <t>3.2</t>
  </si>
  <si>
    <t>3.3</t>
  </si>
  <si>
    <t>5.2</t>
  </si>
  <si>
    <t>5.3</t>
  </si>
  <si>
    <t>ACTIVIDADES PARA EL MEJORAMIENTO Y AMPLIACION DE LOS SISTEMAS DE INFORMACIÓN EN GESTIÓN PROSPECTIVA Y CORRECTIVA DEL RIESGO DE DESASTRES DEL CENEPRED PARA LA TOMA DE DECISIONES EN LAS ENTIDADES CONFORMANTES DEL SINAGRED.</t>
  </si>
  <si>
    <t>Periodo del PEI: 2025-2030</t>
  </si>
  <si>
    <t>Centro de Costos: DIRECCIÓN DE GESTIÓN DE PROCESOS - SGI</t>
  </si>
  <si>
    <t>DESARROLLO DE ESTUDIOS PARA ESTABLECER EL RIESGO A NIVEL TERRITORIAL</t>
  </si>
  <si>
    <t>DOCUMENTO TÉCNICO</t>
  </si>
  <si>
    <t>Escenarios de Riesgo publicados en el SIGRID</t>
  </si>
  <si>
    <t>Documento Técnico</t>
  </si>
  <si>
    <t>Atención a solicitudes de información sobre riesgo por parte de las entidades públicas y privadas conformantes de Sinagerd y público en general.</t>
  </si>
  <si>
    <t>Revisión de la información de peligros/riesgos y otros (literales a, b y g del anexo 4), de los expedientes evaluados por el equipo técnico del FONDES</t>
  </si>
  <si>
    <t>ENTIDAD</t>
  </si>
  <si>
    <t>Talleres virtuales/presenciales para el uso y aplicación del SIGRID y SIGRID Collect en las entidades publicas priorizadas de los 3 niveles de gobierno</t>
  </si>
  <si>
    <t>Taller</t>
  </si>
  <si>
    <t>PROMOVER EL ACCESO  Y USO DEL SIGRID EN LAS ENTIDADES PÚBLICAS DE LOS TRES NIVELES DE GOBIERNO PARA LA OPORTUNA TOMA DE DESICIONES EN LA GESTIÓN DEL RIESGO DE DESASTRES.</t>
  </si>
  <si>
    <t>Participación en eventos de difusión y espacios de coordinación para el uso de tecnologías de información en los procesos de estimación, prevención y reducción del riesgo, asi como reconstrucción en los tres niveles de gobierno.</t>
  </si>
  <si>
    <t>REGISTRO DE USUARIOS EN EL SISTEMA DE INFORMACIÓN PARA LA GESTIÓN DEL RIESGO DE DESASTRES - SIGRID</t>
  </si>
  <si>
    <t>PERSONA</t>
  </si>
  <si>
    <t>Registro de Usuarios de entidades públicas de los tres niveles de gobierno que Utilizan el SIGRID. (Utilizan:  Usuario que accede SIGRID más de una vez al mes, descarga información y/o utiliza sus herramientas)</t>
  </si>
  <si>
    <t>Persona</t>
  </si>
  <si>
    <t>ACCESO A LA INFORMACIÓN Y OPERATIVIDAD DEL SISTEMA DE INFORMACIÓN EN GESTIÓN DEL RIESGO DE DESASTRES.</t>
  </si>
  <si>
    <t>Monitoreo y análisis del acceso de los usuarios del SIGRID, SIGRID Collect y modulos.</t>
  </si>
  <si>
    <t>Recopilación, procesamiento y publicación de información geoespacial y registros administrativos del riesgo de desastres</t>
  </si>
  <si>
    <t>Mejoramiento de la plataforma del Sistema de Información para la Gestión del Riesgo de Desastres - SIGRID</t>
  </si>
  <si>
    <t>Desarrollo de Investigaciones aplicadas en Gestión Prospectiva y Correctiva del Riesgo.</t>
  </si>
  <si>
    <t>Plan de trabajo para el desarollo de Investigaciones aplicadas en Gestión Prospectiva y Correctiva del Riesgo.</t>
  </si>
  <si>
    <t xml:space="preserve">ATENCION DE CONSULTAS RELACIONADAS CON LA GENERACIÓN DEL RIESGO SOLICITADAS POR LOS MIEMBROS DEL SINAGERD. </t>
  </si>
  <si>
    <t>INVESTIGACIONES APLICADAS EN GESTIÓN PROSPECTIVA Y CORRECTIVA DEL RIESGO.</t>
  </si>
  <si>
    <t>INFORMES DE RIESGOS Y PELIGROS PARA LA EVALUACIÓN DE ACTIVIDADES, PROGRAMAS Y PROYECTOS DEL FONDES.</t>
  </si>
  <si>
    <t>Acciones de coordinación para el desarrollo e implementación del Proyecto de mejoramiento y ampliación de los sistemas de información en gestión prospectiva y correctiva del riesgo de desastres del CENEPRED para la toma de decisiones en las entidades conformantes del SINAGERD.</t>
  </si>
  <si>
    <t>Registro y visualización respectiva en la plataforma del Sistema de Información para la Gestión del Riesgo de Desastres (SIGRID) por el CENEPRED en el marco de la implementacion de actividades contempladas del articulo 54 de la ley de Presupuesto.</t>
  </si>
  <si>
    <t>Registro y visualización respectiva en la plataforma del Sistema de Información para la Gestión del Riesgo de Desastres (SIGRID) por el CENEPRED en el marco de la implementacion de actividades contempladas del articulo 55 de la ley de Presupuesto.</t>
  </si>
  <si>
    <t>Registro y visualización respectiva en la plataforma del Sistema de Información para la Gestión del Riesgo de Desastres (SIGRID) por el CENEPRED en el marco de la implementacion de actividades contempladas del articulo 56 de la ley de Presupuesto.</t>
  </si>
  <si>
    <t>DESARROLLO DE ACTIVIDADES DE LA DIRECCIÓN DE GESTIÓN DE PROCESOS EN APLICACIÓN A LOS ARTICULADOS DE LA LEY DE PRESUPUESTO DEL SECTOR PÚBLICO PARA EL AF 2025 (HITOS PRESUPUESTARIOS).</t>
  </si>
  <si>
    <t>Meta 005</t>
  </si>
  <si>
    <t>Meta 006</t>
  </si>
  <si>
    <t>Meta 007</t>
  </si>
  <si>
    <t>Meta 018</t>
  </si>
  <si>
    <t>DESARROLLO DE TALLERES PARA EL USO Y APLICACIÓN DEL SIGRID EN INSTITUCIONES PÚBLICAS PRIORIZADAS</t>
  </si>
  <si>
    <t>Indicador</t>
  </si>
  <si>
    <t>Acción realizada.</t>
  </si>
  <si>
    <t>Link enlace del SIGRID que muestra escenario de riesgo.</t>
  </si>
  <si>
    <t>Solicitud de información atendida.</t>
  </si>
  <si>
    <t>Investigación desarrollada y publicada en el SIGRID.</t>
  </si>
  <si>
    <t>Plan aprobado e implementado.</t>
  </si>
  <si>
    <t>Registro actualizado de Usuarios que utilizan el SIGRID.</t>
  </si>
  <si>
    <t>Desarrollo de Taller.</t>
  </si>
  <si>
    <t>Informe demejoras realizadas.</t>
  </si>
  <si>
    <t>UNIDAD DE MEDIDA</t>
  </si>
  <si>
    <t>Documento que sustenta</t>
  </si>
  <si>
    <t>Logro a destacar</t>
  </si>
  <si>
    <t>Razones de nula o baja ejecución</t>
  </si>
  <si>
    <t>OEI:</t>
  </si>
  <si>
    <t>01 Fortalecer la Gestión Prospectiva y Correctiva del Riesgo de Desastres en las entidades que conforman el SINAGERD.</t>
  </si>
  <si>
    <t>01.02 Análisis oportuno del riesgo en el territorio para la prevención y reducción del riesgo de desastres en la población y sus medios de vida.</t>
  </si>
  <si>
    <t>01.04 Investigaciones aplicadas en Gestión Prospectiva y Correctiva del riesgo para los miembros del SINAGERD.</t>
  </si>
  <si>
    <t xml:space="preserve">01.03 Acceso a la Información en materia de Gestión Prospectiva y Correctiva del Riesgo de manera confiable para los miembros que conforman el SINAGERD. </t>
  </si>
  <si>
    <t>Detalle a considerar relacionado con la ejecución</t>
  </si>
  <si>
    <t>Ejecutado Octubre 2025</t>
  </si>
  <si>
    <r>
      <t xml:space="preserve">Seguimiento de Actividades Operativas Octubre 2025 
</t>
    </r>
    <r>
      <rPr>
        <sz val="18"/>
        <color theme="0"/>
        <rFont val="Calibri"/>
        <family val="2"/>
      </rPr>
      <t>POI Anual 2025 Actualizado Versión 2</t>
    </r>
  </si>
  <si>
    <t>Se adjunta reporte en
formato pdf. El reporte
contiene los enlaces de
descarga de los
escenarios reportados</t>
  </si>
  <si>
    <t>Se viene desarrollando escenarios de riesgo por avisos meteorológicos por precipitaciones en los ambitos de la sierra y lluvias en la selva, asi como escenarios trimestrales para el verano 2026 y de octubre a diciembre 2025</t>
  </si>
  <si>
    <t>INFORME N° 078 - 2025-CENEPRED/DGP/SGI/LAR</t>
  </si>
  <si>
    <t>Se participó en 1 evento de difusion organizado por el MVCS sobre tercer seminario macro regional virtual "Gestion del riesgo de desastres y adaptacion al cambio climatico".</t>
  </si>
  <si>
    <t>Se adjunta reporte en
formato pdf</t>
  </si>
  <si>
    <t>Reporte de usuarios registrados de los 3 niveles de
gobierno que acceden y utilizan el SIGRID, del 01 al 31 de
octubre 2025</t>
  </si>
  <si>
    <t>Se ha alcanzado un registro, acceso y uso del Sigrid de usuarios de las siguientes entidades:
Entidad técnico científica: 8,
Gobierno local: 113,
Gobierno Provincial: 24,
Gobierno Regional: 41,
Ministerio: 24
Organismos Público Descentralizado: 40 y
PNP/FFAA/Bomberos: 16</t>
  </si>
  <si>
    <t>INFORME N° 028- 2025-CENEPRED/DGP/SGI/CLV</t>
  </si>
  <si>
    <t>El monitoreo permanente sobre los accesos y utilización del Sigrid ha permitido identificar las incidencias en el uso de la plataforma, asi como, las regiones y entidades que acceden frecuentemente al Sigrid a fin
de implementar medidas correctivas y focalizar las acciones de mejora contínua</t>
  </si>
  <si>
    <t>Reporte de escenarios de riesgo publicados en el sistema
de información para la gestión de riesgos de desastres
(SIGRID), del 01 al 31 de octubre de 2025</t>
  </si>
  <si>
    <t>La virtualidad ha permitido tener un mayor alcance respecto a los talleres realizados, logrando llegar a municipios con poca o dificl acceso. Podemos destacar los talleres en el departamento de Puno, Moquegua, Tacna, entre otros.</t>
  </si>
  <si>
    <t>Informe N° 059-2025 Taller SIGRID MD Sandia[R].pdf
Informe N° 060-2025-CENEPRED-DGP-SGI-EJPB.pdf
Informe N° 061-2025-CENEPRED-DGP-SGI-EJPB.pdf
Informe N° 062-2025-CENEPRED-DGP-SGI-EJPB.pdf
Informe N° 063-2025-CENEPRED-DGP-SGI-EJPB.pdf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</si>
</sst>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rgb="FF000000"/>
      <name val="Times New Roman"/>
      <family val="1"/>
    </font>
    <font>
      <b/>
      <sz val="18"/>
      <name val="Calibri"/>
      <family val="2"/>
    </font>
    <font>
      <sz val="8"/>
      <name val="Calibri"/>
      <family val="2"/>
    </font>
    <font>
      <b/>
      <sz val="8"/>
      <name val="Calibri"/>
      <family val="2"/>
    </font>
    <font>
      <b/>
      <sz val="10"/>
      <name val="Calibri"/>
      <family val="2"/>
    </font>
    <font>
      <sz val="11"/>
      <color indexed="8"/>
      <name val="Calibri"/>
      <family val="2"/>
      <scheme val="minor"/>
    </font>
    <font>
      <b/>
      <sz val="18"/>
      <color theme="0"/>
      <name val="Calibri"/>
      <family val="2"/>
    </font>
    <font>
      <sz val="18"/>
      <color theme="0"/>
      <name val="Calibri"/>
      <family val="2"/>
    </font>
  </fonts>
  <fills count="11">
    <fill>
      <patternFill patternType="none"/>
    </fill>
    <fill>
      <patternFill patternType="gray125"/>
    </fill>
    <fill>
      <patternFill patternType="solid">
        <fgColor theme="8" tint="0.79998168889431442"/>
        <bgColor indexed="64"/>
      </patternFill>
    </fill>
    <fill>
      <patternFill patternType="solid">
        <fgColor rgb="FF9BC2E6"/>
      </patternFill>
    </fill>
    <fill>
      <patternFill patternType="solid">
        <fgColor theme="0"/>
        <bgColor indexed="64"/>
      </patternFill>
    </fill>
    <fill>
      <patternFill patternType="solid">
        <fgColor theme="9" tint="0.79998168889431442"/>
        <bgColor indexed="64"/>
      </patternFill>
    </fill>
    <fill>
      <patternFill patternType="solid">
        <fgColor rgb="FFFFFFFF"/>
        <bgColor indexed="64"/>
      </patternFill>
    </fill>
    <fill>
      <patternFill patternType="solid">
        <fgColor theme="3" tint="0.79998168889431442"/>
        <bgColor indexed="64"/>
      </patternFill>
    </fill>
    <fill>
      <patternFill patternType="solid">
        <fgColor rgb="FF66FFFF"/>
        <bgColor indexed="64"/>
      </patternFill>
    </fill>
    <fill>
      <patternFill patternType="solid">
        <fgColor rgb="FFDDFFFF"/>
        <bgColor indexed="64"/>
      </patternFill>
    </fill>
    <fill>
      <patternFill patternType="solid">
        <fgColor rgb="FF7030A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1" fillId="0" borderId="0"/>
    <xf numFmtId="0" fontId="6" fillId="0" borderId="0"/>
  </cellStyleXfs>
  <cellXfs count="115">
    <xf numFmtId="0" fontId="0" fillId="0" borderId="0" xfId="0"/>
    <xf numFmtId="0" fontId="3" fillId="0" borderId="0" xfId="1" applyFont="1" applyAlignment="1">
      <alignment horizontal="left" vertical="center"/>
    </xf>
    <xf numFmtId="0" fontId="3" fillId="0" borderId="0" xfId="1" applyFont="1" applyAlignment="1">
      <alignment horizontal="left" vertical="top"/>
    </xf>
    <xf numFmtId="49" fontId="3" fillId="0" borderId="0" xfId="1" applyNumberFormat="1" applyFont="1" applyAlignment="1">
      <alignment horizontal="left" vertical="center"/>
    </xf>
    <xf numFmtId="0" fontId="3" fillId="0" borderId="0" xfId="1" applyFont="1" applyAlignment="1">
      <alignment horizontal="center" vertical="center" wrapText="1"/>
    </xf>
    <xf numFmtId="3" fontId="4" fillId="0" borderId="0" xfId="1" applyNumberFormat="1" applyFont="1" applyAlignment="1">
      <alignment horizontal="center" vertical="center" wrapText="1"/>
    </xf>
    <xf numFmtId="1" fontId="4" fillId="3" borderId="1"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0" fontId="3" fillId="2" borderId="1" xfId="1" applyFont="1" applyFill="1" applyBorder="1" applyAlignment="1">
      <alignment horizontal="left" vertical="center" wrapText="1"/>
    </xf>
    <xf numFmtId="1" fontId="3" fillId="2" borderId="1" xfId="1" applyNumberFormat="1" applyFont="1" applyFill="1" applyBorder="1" applyAlignment="1">
      <alignment horizontal="center" vertical="center" shrinkToFit="1"/>
    </xf>
    <xf numFmtId="3" fontId="4" fillId="2" borderId="1" xfId="1" applyNumberFormat="1" applyFont="1" applyFill="1" applyBorder="1" applyAlignment="1">
      <alignment horizontal="center" vertical="center" wrapText="1" shrinkToFit="1"/>
    </xf>
    <xf numFmtId="0" fontId="3" fillId="4" borderId="1" xfId="0" applyFont="1" applyFill="1" applyBorder="1" applyAlignment="1">
      <alignment horizontal="center" vertical="center" wrapText="1"/>
    </xf>
    <xf numFmtId="1" fontId="3" fillId="0" borderId="1" xfId="1" applyNumberFormat="1" applyFont="1" applyBorder="1" applyAlignment="1">
      <alignment horizontal="center" vertical="center" shrinkToFit="1"/>
    </xf>
    <xf numFmtId="3" fontId="4" fillId="2" borderId="1" xfId="1" applyNumberFormat="1" applyFont="1" applyFill="1" applyBorder="1" applyAlignment="1">
      <alignment horizontal="center" vertical="center" shrinkToFit="1"/>
    </xf>
    <xf numFmtId="49" fontId="3" fillId="0" borderId="1" xfId="1" applyNumberFormat="1" applyFont="1" applyBorder="1" applyAlignment="1">
      <alignment horizontal="center" vertical="center" shrinkToFit="1"/>
    </xf>
    <xf numFmtId="0" fontId="3" fillId="0" borderId="1" xfId="1" applyFont="1" applyBorder="1" applyAlignment="1">
      <alignment horizontal="center" vertical="center" wrapText="1"/>
    </xf>
    <xf numFmtId="1" fontId="3" fillId="4" borderId="1" xfId="1" applyNumberFormat="1" applyFont="1" applyFill="1" applyBorder="1" applyAlignment="1">
      <alignment horizontal="center" vertical="center" shrinkToFit="1"/>
    </xf>
    <xf numFmtId="0" fontId="3" fillId="0" borderId="1" xfId="1" applyFont="1" applyBorder="1" applyAlignment="1">
      <alignment horizontal="center" vertical="center"/>
    </xf>
    <xf numFmtId="49" fontId="3" fillId="0" borderId="5" xfId="1" applyNumberFormat="1" applyFont="1" applyBorder="1" applyAlignment="1">
      <alignment horizontal="left" vertical="center"/>
    </xf>
    <xf numFmtId="3" fontId="4" fillId="0" borderId="6" xfId="1" applyNumberFormat="1" applyFont="1" applyBorder="1" applyAlignment="1">
      <alignment horizontal="center" vertical="center" wrapText="1"/>
    </xf>
    <xf numFmtId="49" fontId="3" fillId="4" borderId="15" xfId="1" applyNumberFormat="1" applyFont="1" applyFill="1" applyBorder="1" applyAlignment="1">
      <alignment horizontal="center" vertical="center" shrinkToFit="1"/>
    </xf>
    <xf numFmtId="49" fontId="3" fillId="4" borderId="1" xfId="1" applyNumberFormat="1" applyFont="1" applyFill="1" applyBorder="1" applyAlignment="1">
      <alignment horizontal="center" vertical="center" shrinkToFit="1"/>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3" fontId="4" fillId="0" borderId="0" xfId="1" applyNumberFormat="1" applyFont="1" applyAlignment="1">
      <alignment horizontal="center" vertical="center"/>
    </xf>
    <xf numFmtId="0" fontId="3" fillId="4" borderId="1" xfId="0" quotePrefix="1" applyFont="1" applyFill="1" applyBorder="1" applyAlignment="1">
      <alignment vertical="center" wrapText="1"/>
    </xf>
    <xf numFmtId="0" fontId="3" fillId="4" borderId="1" xfId="1" applyFont="1" applyFill="1" applyBorder="1" applyAlignment="1">
      <alignment horizontal="center" vertical="center"/>
    </xf>
    <xf numFmtId="49" fontId="3" fillId="4" borderId="16" xfId="1" applyNumberFormat="1" applyFont="1" applyFill="1" applyBorder="1" applyAlignment="1">
      <alignment horizontal="center" vertical="center" shrinkToFit="1"/>
    </xf>
    <xf numFmtId="0" fontId="3" fillId="4" borderId="10" xfId="0" applyFont="1" applyFill="1" applyBorder="1" applyAlignment="1">
      <alignment vertical="center" wrapText="1"/>
    </xf>
    <xf numFmtId="0" fontId="3" fillId="4" borderId="1" xfId="1" quotePrefix="1" applyFont="1" applyFill="1" applyBorder="1" applyAlignment="1">
      <alignment horizontal="left" vertical="center" wrapText="1"/>
    </xf>
    <xf numFmtId="1" fontId="4" fillId="2" borderId="1" xfId="1" applyNumberFormat="1" applyFont="1" applyFill="1" applyBorder="1" applyAlignment="1">
      <alignment horizontal="center" vertical="center" shrinkToFit="1"/>
    </xf>
    <xf numFmtId="1" fontId="4" fillId="5" borderId="1" xfId="1" applyNumberFormat="1" applyFont="1" applyFill="1" applyBorder="1" applyAlignment="1">
      <alignment horizontal="center" vertical="center" shrinkToFit="1"/>
    </xf>
    <xf numFmtId="3" fontId="4" fillId="5" borderId="1" xfId="1" applyNumberFormat="1" applyFont="1" applyFill="1" applyBorder="1" applyAlignment="1">
      <alignment horizontal="center" vertical="center" wrapText="1" shrinkToFit="1"/>
    </xf>
    <xf numFmtId="49" fontId="4" fillId="7" borderId="1" xfId="1" applyNumberFormat="1"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0" borderId="0" xfId="1" applyFont="1" applyFill="1" applyAlignment="1">
      <alignment horizontal="left" vertical="center"/>
    </xf>
    <xf numFmtId="0" fontId="3" fillId="6" borderId="1" xfId="0" applyFont="1" applyFill="1" applyBorder="1" applyAlignment="1">
      <alignment horizontal="left" vertical="center" wrapText="1"/>
    </xf>
    <xf numFmtId="0" fontId="3" fillId="0" borderId="0" xfId="1" applyFont="1" applyFill="1" applyAlignment="1">
      <alignment horizontal="left" vertical="top"/>
    </xf>
    <xf numFmtId="0" fontId="3" fillId="0" borderId="0" xfId="1" applyFont="1" applyAlignment="1">
      <alignment horizontal="center" vertical="center"/>
    </xf>
    <xf numFmtId="0" fontId="3" fillId="0" borderId="1" xfId="1" applyFont="1" applyBorder="1" applyAlignment="1">
      <alignment horizontal="left" vertical="center" wrapText="1"/>
    </xf>
    <xf numFmtId="0" fontId="3" fillId="0" borderId="1" xfId="1" applyFont="1" applyBorder="1" applyAlignment="1">
      <alignment horizontal="justify" vertical="center"/>
    </xf>
    <xf numFmtId="0" fontId="3" fillId="0" borderId="1" xfId="1" applyFont="1" applyBorder="1" applyAlignment="1">
      <alignment horizontal="justify" vertical="center" wrapText="1"/>
    </xf>
    <xf numFmtId="0" fontId="3" fillId="0" borderId="1" xfId="1" quotePrefix="1" applyFont="1" applyBorder="1" applyAlignment="1">
      <alignment horizontal="center" vertical="center"/>
    </xf>
    <xf numFmtId="1" fontId="3" fillId="0" borderId="1" xfId="1" applyNumberFormat="1" applyFont="1" applyBorder="1" applyAlignment="1">
      <alignment horizontal="left" vertical="center" wrapText="1" shrinkToFit="1"/>
    </xf>
    <xf numFmtId="1" fontId="4" fillId="3" borderId="1" xfId="1" applyNumberFormat="1" applyFont="1" applyFill="1" applyBorder="1" applyAlignment="1">
      <alignment horizontal="center" vertical="center" wrapText="1" shrinkToFit="1"/>
    </xf>
    <xf numFmtId="1" fontId="3" fillId="2" borderId="1" xfId="1" applyNumberFormat="1" applyFont="1" applyFill="1" applyBorder="1" applyAlignment="1">
      <alignment horizontal="center" vertical="center" wrapText="1" shrinkToFit="1"/>
    </xf>
    <xf numFmtId="1" fontId="4" fillId="5" borderId="1" xfId="1" applyNumberFormat="1" applyFont="1" applyFill="1" applyBorder="1" applyAlignment="1">
      <alignment horizontal="center" vertical="center" wrapText="1" shrinkToFit="1"/>
    </xf>
    <xf numFmtId="1" fontId="3" fillId="0" borderId="1" xfId="1" applyNumberFormat="1" applyFont="1" applyBorder="1" applyAlignment="1">
      <alignment horizontal="center" vertical="center" wrapText="1" shrinkToFit="1"/>
    </xf>
    <xf numFmtId="1" fontId="3" fillId="4" borderId="1" xfId="1" applyNumberFormat="1" applyFont="1" applyFill="1" applyBorder="1" applyAlignment="1">
      <alignment horizontal="center" vertical="center" wrapText="1" shrinkToFit="1"/>
    </xf>
    <xf numFmtId="0" fontId="3" fillId="0" borderId="5" xfId="1" applyFont="1" applyFill="1" applyBorder="1" applyAlignment="1">
      <alignment horizontal="left" vertical="center"/>
    </xf>
    <xf numFmtId="3" fontId="4" fillId="5" borderId="7" xfId="1" applyNumberFormat="1" applyFont="1" applyFill="1" applyBorder="1" applyAlignment="1">
      <alignment horizontal="center" vertical="center" wrapText="1" shrinkToFit="1"/>
    </xf>
    <xf numFmtId="3" fontId="4" fillId="2" borderId="7" xfId="1" applyNumberFormat="1" applyFont="1" applyFill="1" applyBorder="1" applyAlignment="1">
      <alignment horizontal="center" vertical="center" shrinkToFit="1"/>
    </xf>
    <xf numFmtId="0" fontId="3" fillId="0" borderId="0" xfId="1" applyFont="1" applyAlignment="1">
      <alignment horizontal="left" vertical="top" wrapText="1"/>
    </xf>
    <xf numFmtId="0" fontId="3" fillId="0" borderId="0" xfId="1" applyFont="1" applyAlignment="1">
      <alignment horizontal="left" vertical="center" wrapText="1"/>
    </xf>
    <xf numFmtId="0" fontId="3" fillId="0" borderId="1" xfId="1" quotePrefix="1" applyFont="1" applyBorder="1" applyAlignment="1">
      <alignment horizontal="center" vertical="center" wrapText="1"/>
    </xf>
    <xf numFmtId="0" fontId="2" fillId="0" borderId="5" xfId="1"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6" xfId="1" applyFont="1" applyFill="1" applyBorder="1" applyAlignment="1">
      <alignment horizontal="center" vertical="center" wrapText="1"/>
    </xf>
    <xf numFmtId="1" fontId="3" fillId="0" borderId="1" xfId="1" applyNumberFormat="1" applyFont="1" applyFill="1" applyBorder="1" applyAlignment="1">
      <alignment horizontal="center" vertical="center" shrinkToFit="1"/>
    </xf>
    <xf numFmtId="1" fontId="3" fillId="0" borderId="1" xfId="1" quotePrefix="1" applyNumberFormat="1" applyFont="1" applyBorder="1" applyAlignment="1">
      <alignment horizontal="center" vertical="center" shrinkToFit="1"/>
    </xf>
    <xf numFmtId="0" fontId="7" fillId="10" borderId="1" xfId="1" applyFont="1" applyFill="1" applyBorder="1" applyAlignment="1">
      <alignment horizontal="center" vertical="center" wrapText="1"/>
    </xf>
    <xf numFmtId="0" fontId="3" fillId="9" borderId="10" xfId="1" applyFont="1" applyFill="1" applyBorder="1" applyAlignment="1">
      <alignment horizontal="center" vertical="center" wrapText="1"/>
    </xf>
    <xf numFmtId="0" fontId="3" fillId="9" borderId="11" xfId="1" applyFont="1" applyFill="1" applyBorder="1" applyAlignment="1">
      <alignment horizontal="center" vertical="center" wrapText="1"/>
    </xf>
    <xf numFmtId="0" fontId="3" fillId="8" borderId="10" xfId="1" applyFont="1" applyFill="1" applyBorder="1" applyAlignment="1">
      <alignment horizontal="center" vertical="center" wrapText="1"/>
    </xf>
    <xf numFmtId="0" fontId="3" fillId="8" borderId="11" xfId="1" applyFont="1" applyFill="1" applyBorder="1" applyAlignment="1">
      <alignment horizontal="center" vertical="center" wrapText="1"/>
    </xf>
    <xf numFmtId="0" fontId="5" fillId="5" borderId="7" xfId="1" applyFont="1" applyFill="1" applyBorder="1" applyAlignment="1">
      <alignment horizontal="left" vertical="center" wrapText="1"/>
    </xf>
    <xf numFmtId="0" fontId="5" fillId="5" borderId="8" xfId="1" applyFont="1" applyFill="1" applyBorder="1" applyAlignment="1">
      <alignment horizontal="left" vertical="center" wrapText="1"/>
    </xf>
    <xf numFmtId="0" fontId="3" fillId="2" borderId="7" xfId="1" applyFont="1" applyFill="1" applyBorder="1" applyAlignment="1">
      <alignment horizontal="center" vertical="center" wrapText="1"/>
    </xf>
    <xf numFmtId="0" fontId="3" fillId="2" borderId="9" xfId="1" applyFont="1" applyFill="1" applyBorder="1" applyAlignment="1">
      <alignment horizontal="center" vertical="center" wrapText="1"/>
    </xf>
    <xf numFmtId="49" fontId="4" fillId="5" borderId="10" xfId="1" applyNumberFormat="1" applyFont="1" applyFill="1" applyBorder="1" applyAlignment="1">
      <alignment horizontal="center" vertical="center" wrapText="1"/>
    </xf>
    <xf numFmtId="49" fontId="4" fillId="5" borderId="11" xfId="1" applyNumberFormat="1" applyFont="1" applyFill="1" applyBorder="1" applyAlignment="1">
      <alignment horizontal="center" vertical="center" wrapText="1"/>
    </xf>
    <xf numFmtId="0" fontId="3" fillId="5" borderId="10" xfId="1" applyFont="1" applyFill="1" applyBorder="1" applyAlignment="1">
      <alignment horizontal="left" vertical="center" wrapText="1"/>
    </xf>
    <xf numFmtId="0" fontId="3" fillId="5" borderId="11" xfId="1" applyFont="1" applyFill="1" applyBorder="1" applyAlignment="1">
      <alignment horizontal="left" vertical="center" wrapText="1"/>
    </xf>
    <xf numFmtId="0" fontId="4" fillId="5" borderId="10" xfId="1" applyFont="1" applyFill="1" applyBorder="1" applyAlignment="1">
      <alignment horizontal="center" vertical="center" wrapText="1"/>
    </xf>
    <xf numFmtId="0" fontId="4" fillId="5" borderId="11"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3" fontId="4" fillId="5" borderId="2" xfId="1" applyNumberFormat="1" applyFont="1" applyFill="1" applyBorder="1" applyAlignment="1">
      <alignment horizontal="center" vertical="center" wrapText="1"/>
    </xf>
    <xf numFmtId="3" fontId="4" fillId="5" borderId="12" xfId="1" applyNumberFormat="1" applyFont="1" applyFill="1" applyBorder="1" applyAlignment="1">
      <alignment horizontal="center" vertical="center" wrapText="1"/>
    </xf>
    <xf numFmtId="3" fontId="4" fillId="5" borderId="10" xfId="1" applyNumberFormat="1" applyFont="1" applyFill="1" applyBorder="1" applyAlignment="1">
      <alignment horizontal="center" vertical="center" wrapText="1"/>
    </xf>
    <xf numFmtId="3" fontId="4" fillId="5" borderId="11" xfId="1" applyNumberFormat="1" applyFont="1" applyFill="1" applyBorder="1" applyAlignment="1">
      <alignment horizontal="center" vertical="center" wrapText="1"/>
    </xf>
    <xf numFmtId="0" fontId="3" fillId="7" borderId="7" xfId="1" applyFont="1" applyFill="1" applyBorder="1" applyAlignment="1">
      <alignment horizontal="left" vertical="center" wrapText="1"/>
    </xf>
    <xf numFmtId="0" fontId="3" fillId="7" borderId="8" xfId="1" applyFont="1" applyFill="1" applyBorder="1" applyAlignment="1">
      <alignment horizontal="left" vertical="center" wrapText="1"/>
    </xf>
    <xf numFmtId="0" fontId="3" fillId="7" borderId="9" xfId="1" applyFont="1" applyFill="1" applyBorder="1" applyAlignment="1">
      <alignment horizontal="left" vertical="center" wrapText="1"/>
    </xf>
    <xf numFmtId="0" fontId="5" fillId="5" borderId="9" xfId="1" applyFont="1" applyFill="1" applyBorder="1" applyAlignment="1">
      <alignment horizontal="left" vertical="center" wrapText="1"/>
    </xf>
    <xf numFmtId="49" fontId="4" fillId="3" borderId="10" xfId="1" applyNumberFormat="1" applyFont="1" applyFill="1" applyBorder="1" applyAlignment="1">
      <alignment horizontal="center" vertical="center" wrapText="1"/>
    </xf>
    <xf numFmtId="49" fontId="4" fillId="3" borderId="11" xfId="1" applyNumberFormat="1" applyFont="1" applyFill="1" applyBorder="1" applyAlignment="1">
      <alignment horizontal="center" vertical="center" wrapText="1"/>
    </xf>
    <xf numFmtId="0" fontId="4" fillId="3" borderId="10"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2"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7" xfId="1" applyFont="1" applyFill="1" applyBorder="1" applyAlignment="1">
      <alignment horizontal="center" vertical="center" wrapText="1"/>
    </xf>
    <xf numFmtId="0" fontId="4" fillId="3" borderId="8" xfId="1" applyFont="1" applyFill="1" applyBorder="1" applyAlignment="1">
      <alignment horizontal="center" vertical="center" wrapText="1"/>
    </xf>
    <xf numFmtId="0" fontId="4" fillId="3" borderId="9" xfId="1" applyFont="1" applyFill="1" applyBorder="1" applyAlignment="1">
      <alignment horizontal="center" vertical="center" wrapText="1"/>
    </xf>
    <xf numFmtId="3" fontId="4" fillId="3" borderId="10" xfId="1" applyNumberFormat="1" applyFont="1" applyFill="1" applyBorder="1" applyAlignment="1">
      <alignment horizontal="center" vertical="center" wrapText="1"/>
    </xf>
    <xf numFmtId="3" fontId="4" fillId="3" borderId="11" xfId="1" applyNumberFormat="1" applyFont="1" applyFill="1" applyBorder="1" applyAlignment="1">
      <alignment horizontal="center" vertical="center"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5" fillId="0" borderId="5" xfId="1" applyFont="1" applyBorder="1" applyAlignment="1">
      <alignment horizontal="left" vertical="center" wrapText="1"/>
    </xf>
    <xf numFmtId="0" fontId="5" fillId="0" borderId="0" xfId="1" applyFont="1" applyAlignment="1">
      <alignment horizontal="left" vertical="center" wrapText="1"/>
    </xf>
    <xf numFmtId="0" fontId="5" fillId="0" borderId="6" xfId="1" applyFont="1" applyBorder="1" applyAlignment="1">
      <alignment horizontal="left" vertical="center" wrapText="1"/>
    </xf>
    <xf numFmtId="0" fontId="5" fillId="0" borderId="12" xfId="1" applyFont="1" applyBorder="1" applyAlignment="1">
      <alignment horizontal="left" vertical="center" wrapText="1"/>
    </xf>
    <xf numFmtId="0" fontId="5" fillId="0" borderId="13" xfId="1" applyFont="1" applyBorder="1" applyAlignment="1">
      <alignment horizontal="left" vertical="center" wrapText="1"/>
    </xf>
    <xf numFmtId="0" fontId="5" fillId="0" borderId="14" xfId="1" applyFont="1" applyBorder="1" applyAlignment="1">
      <alignment horizontal="left" vertical="center" wrapText="1"/>
    </xf>
    <xf numFmtId="0" fontId="5" fillId="2" borderId="2" xfId="1" applyFont="1" applyFill="1" applyBorder="1" applyAlignment="1">
      <alignment horizontal="left" vertical="center" wrapText="1"/>
    </xf>
    <xf numFmtId="0" fontId="5" fillId="2" borderId="3" xfId="1" applyFont="1" applyFill="1" applyBorder="1" applyAlignment="1">
      <alignment horizontal="left" vertical="center" wrapText="1"/>
    </xf>
    <xf numFmtId="0" fontId="5" fillId="2" borderId="4" xfId="1" applyFont="1" applyFill="1" applyBorder="1" applyAlignment="1">
      <alignment horizontal="left" vertical="center" wrapText="1"/>
    </xf>
    <xf numFmtId="0" fontId="5" fillId="2" borderId="12" xfId="1" applyFont="1" applyFill="1" applyBorder="1" applyAlignment="1">
      <alignment horizontal="left" vertical="center" wrapText="1"/>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3" fillId="0" borderId="1" xfId="1" applyFont="1" applyFill="1" applyBorder="1" applyAlignment="1">
      <alignment horizontal="justify" vertical="center" wrapText="1"/>
    </xf>
  </cellXfs>
  <cellStyles count="3">
    <cellStyle name="Normal" xfId="0" builtinId="0"/>
    <cellStyle name="Normal 2" xfId="1" xr:uid="{BBD86657-1F44-4DE4-87A6-BE12EA40E917}"/>
    <cellStyle name="Normal 2 2" xfId="2" xr:uid="{BD59B348-C5E2-46B9-BE83-F9A3F5F3E5B7}"/>
  </cellStyles>
  <dxfs count="0"/>
  <tableStyles count="0" defaultTableStyle="TableStyleMedium2" defaultPivotStyle="PivotStyleLight16"/>
  <colors>
    <mruColors>
      <color rgb="FFEBEBFF"/>
      <color rgb="FFE4FFAF"/>
      <color rgb="FFD4FF7D"/>
      <color rgb="FFFFFFCC"/>
      <color rgb="FFA2EDFC"/>
      <color rgb="FFD2F9CF"/>
      <color rgb="FFC1FFE0"/>
      <color rgb="FF66FFFF"/>
      <color rgb="FF4FFF4F"/>
      <color rgb="FFD1F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03B6-E1F4-48D7-9C2E-A8886B6CAC36}">
  <sheetPr>
    <tabColor rgb="FF66FFFF"/>
  </sheetPr>
  <dimension ref="A1:W70"/>
  <sheetViews>
    <sheetView showGridLines="0" tabSelected="1" topLeftCell="B48" zoomScale="175" zoomScaleNormal="175" zoomScaleSheetLayoutView="130" workbookViewId="0">
      <selection activeCell="T58" sqref="T58"/>
    </sheetView>
  </sheetViews>
  <sheetFormatPr baseColWidth="10" defaultColWidth="8" defaultRowHeight="11.25" x14ac:dyDescent="0.25"/>
  <cols>
    <col min="1" max="1" width="3.85546875" style="3" bestFit="1" customWidth="1"/>
    <col min="2" max="2" width="40.140625" style="1" customWidth="1"/>
    <col min="3" max="3" width="23.7109375" style="4" bestFit="1" customWidth="1"/>
    <col min="4" max="4" width="10.28515625" style="4" bestFit="1" customWidth="1"/>
    <col min="5" max="6" width="3.140625" style="38" hidden="1" customWidth="1"/>
    <col min="7" max="7" width="3.28515625" style="38" hidden="1" customWidth="1"/>
    <col min="8" max="8" width="3.140625" style="38" hidden="1" customWidth="1"/>
    <col min="9" max="9" width="3.28515625" style="38" hidden="1" customWidth="1"/>
    <col min="10" max="10" width="3.140625" style="38" hidden="1" customWidth="1"/>
    <col min="11" max="11" width="3.140625" style="4" hidden="1" customWidth="1"/>
    <col min="12" max="13" width="3.140625" style="38" hidden="1" customWidth="1"/>
    <col min="14" max="14" width="15.42578125" style="38" customWidth="1"/>
    <col min="15" max="16" width="3.140625" style="38" hidden="1" customWidth="1"/>
    <col min="17" max="17" width="4.28515625" style="5" hidden="1" customWidth="1"/>
    <col min="18" max="18" width="0.85546875" style="37" customWidth="1"/>
    <col min="19" max="19" width="11" style="2" bestFit="1" customWidth="1"/>
    <col min="20" max="20" width="24.28515625" style="2" customWidth="1"/>
    <col min="21" max="21" width="16.140625" style="52" customWidth="1"/>
    <col min="22" max="22" width="46.42578125" style="2" customWidth="1"/>
    <col min="23" max="23" width="14.85546875" style="2" bestFit="1" customWidth="1"/>
    <col min="24" max="24" width="17.5703125" style="2" customWidth="1"/>
    <col min="25" max="16384" width="8" style="2"/>
  </cols>
  <sheetData>
    <row r="1" spans="1:23" ht="5.45" customHeight="1" x14ac:dyDescent="0.25"/>
    <row r="2" spans="1:23" ht="40.5" customHeight="1" x14ac:dyDescent="0.25">
      <c r="A2" s="60" t="s">
        <v>103</v>
      </c>
      <c r="B2" s="60"/>
      <c r="C2" s="60"/>
      <c r="D2" s="60"/>
      <c r="E2" s="60"/>
      <c r="F2" s="60"/>
      <c r="G2" s="60"/>
      <c r="H2" s="60"/>
      <c r="I2" s="60"/>
      <c r="J2" s="60"/>
      <c r="K2" s="60"/>
      <c r="L2" s="60"/>
      <c r="M2" s="60"/>
      <c r="N2" s="60"/>
      <c r="O2" s="60"/>
      <c r="P2" s="60"/>
      <c r="Q2" s="60"/>
      <c r="R2" s="60"/>
      <c r="S2" s="60"/>
      <c r="T2" s="60"/>
      <c r="U2" s="60"/>
      <c r="V2" s="60"/>
      <c r="W2" s="60"/>
    </row>
    <row r="3" spans="1:23" s="37" customFormat="1" ht="15" customHeight="1" x14ac:dyDescent="0.25">
      <c r="A3" s="55"/>
      <c r="B3" s="56"/>
      <c r="C3" s="56"/>
      <c r="D3" s="56"/>
      <c r="E3" s="56"/>
      <c r="F3" s="56"/>
      <c r="G3" s="56"/>
      <c r="H3" s="56"/>
      <c r="I3" s="56"/>
      <c r="J3" s="56"/>
      <c r="K3" s="56"/>
      <c r="L3" s="56"/>
      <c r="M3" s="56"/>
      <c r="N3" s="56"/>
      <c r="O3" s="56"/>
      <c r="P3" s="56"/>
      <c r="Q3" s="57"/>
      <c r="R3" s="56"/>
      <c r="S3" s="56"/>
      <c r="T3" s="56"/>
      <c r="U3" s="56"/>
      <c r="V3" s="56"/>
      <c r="W3" s="56"/>
    </row>
    <row r="4" spans="1:23" s="1" customFormat="1" ht="12.75" x14ac:dyDescent="0.25">
      <c r="A4" s="99" t="s">
        <v>47</v>
      </c>
      <c r="B4" s="100"/>
      <c r="C4" s="100"/>
      <c r="D4" s="100"/>
      <c r="E4" s="100"/>
      <c r="F4" s="100"/>
      <c r="G4" s="100"/>
      <c r="H4" s="100"/>
      <c r="I4" s="100"/>
      <c r="J4" s="100"/>
      <c r="K4" s="100"/>
      <c r="L4" s="100"/>
      <c r="M4" s="100"/>
      <c r="N4" s="100"/>
      <c r="O4" s="100"/>
      <c r="P4" s="100"/>
      <c r="Q4" s="101"/>
      <c r="R4" s="35"/>
      <c r="U4" s="53"/>
    </row>
    <row r="5" spans="1:23" s="1" customFormat="1" ht="12.75" x14ac:dyDescent="0.25">
      <c r="A5" s="102" t="s">
        <v>24</v>
      </c>
      <c r="B5" s="103"/>
      <c r="C5" s="103"/>
      <c r="D5" s="103"/>
      <c r="E5" s="103"/>
      <c r="F5" s="103"/>
      <c r="G5" s="103"/>
      <c r="H5" s="103"/>
      <c r="I5" s="103"/>
      <c r="J5" s="103"/>
      <c r="K5" s="103"/>
      <c r="L5" s="103"/>
      <c r="M5" s="103"/>
      <c r="N5" s="103"/>
      <c r="O5" s="103"/>
      <c r="P5" s="103"/>
      <c r="Q5" s="104"/>
      <c r="R5" s="35"/>
      <c r="U5" s="53"/>
    </row>
    <row r="6" spans="1:23" s="1" customFormat="1" ht="12.75" x14ac:dyDescent="0.25">
      <c r="A6" s="102" t="s">
        <v>0</v>
      </c>
      <c r="B6" s="103"/>
      <c r="C6" s="103"/>
      <c r="D6" s="103"/>
      <c r="E6" s="103"/>
      <c r="F6" s="103"/>
      <c r="G6" s="103"/>
      <c r="H6" s="103"/>
      <c r="I6" s="103"/>
      <c r="J6" s="103"/>
      <c r="K6" s="103"/>
      <c r="L6" s="103"/>
      <c r="M6" s="103"/>
      <c r="N6" s="103"/>
      <c r="O6" s="103"/>
      <c r="P6" s="103"/>
      <c r="Q6" s="104"/>
      <c r="R6" s="35"/>
      <c r="U6" s="53"/>
    </row>
    <row r="7" spans="1:23" s="1" customFormat="1" ht="12.75" x14ac:dyDescent="0.25">
      <c r="A7" s="102" t="s">
        <v>1</v>
      </c>
      <c r="B7" s="103"/>
      <c r="C7" s="103"/>
      <c r="D7" s="103"/>
      <c r="E7" s="103"/>
      <c r="F7" s="103"/>
      <c r="G7" s="103"/>
      <c r="H7" s="103"/>
      <c r="I7" s="103"/>
      <c r="J7" s="103"/>
      <c r="K7" s="103"/>
      <c r="L7" s="103"/>
      <c r="M7" s="103"/>
      <c r="N7" s="103"/>
      <c r="O7" s="103"/>
      <c r="P7" s="103"/>
      <c r="Q7" s="104"/>
      <c r="R7" s="35"/>
      <c r="U7" s="53"/>
    </row>
    <row r="8" spans="1:23" s="1" customFormat="1" ht="12.75" x14ac:dyDescent="0.25">
      <c r="A8" s="105" t="s">
        <v>2</v>
      </c>
      <c r="B8" s="106"/>
      <c r="C8" s="106"/>
      <c r="D8" s="106"/>
      <c r="E8" s="106"/>
      <c r="F8" s="106"/>
      <c r="G8" s="106"/>
      <c r="H8" s="106"/>
      <c r="I8" s="106"/>
      <c r="J8" s="106"/>
      <c r="K8" s="106"/>
      <c r="L8" s="106"/>
      <c r="M8" s="106"/>
      <c r="N8" s="106"/>
      <c r="O8" s="106"/>
      <c r="P8" s="106"/>
      <c r="Q8" s="107"/>
      <c r="R8" s="35"/>
      <c r="U8" s="53"/>
    </row>
    <row r="9" spans="1:23" s="1" customFormat="1" ht="12.75" x14ac:dyDescent="0.25">
      <c r="A9" s="108" t="s">
        <v>48</v>
      </c>
      <c r="B9" s="109"/>
      <c r="C9" s="109"/>
      <c r="D9" s="109"/>
      <c r="E9" s="109"/>
      <c r="F9" s="109"/>
      <c r="G9" s="109"/>
      <c r="H9" s="109"/>
      <c r="I9" s="109"/>
      <c r="J9" s="109"/>
      <c r="K9" s="109"/>
      <c r="L9" s="109"/>
      <c r="M9" s="109"/>
      <c r="N9" s="109"/>
      <c r="O9" s="109"/>
      <c r="P9" s="109"/>
      <c r="Q9" s="110"/>
      <c r="R9" s="49"/>
      <c r="U9" s="53"/>
    </row>
    <row r="10" spans="1:23" s="1" customFormat="1" ht="12.75" x14ac:dyDescent="0.25">
      <c r="A10" s="111" t="s">
        <v>78</v>
      </c>
      <c r="B10" s="112"/>
      <c r="C10" s="112"/>
      <c r="D10" s="112"/>
      <c r="E10" s="112"/>
      <c r="F10" s="112"/>
      <c r="G10" s="112"/>
      <c r="H10" s="112"/>
      <c r="I10" s="112"/>
      <c r="J10" s="112"/>
      <c r="K10" s="112"/>
      <c r="L10" s="112"/>
      <c r="M10" s="112"/>
      <c r="N10" s="112"/>
      <c r="O10" s="112"/>
      <c r="P10" s="112"/>
      <c r="Q10" s="113"/>
      <c r="R10" s="49"/>
      <c r="U10" s="53"/>
    </row>
    <row r="11" spans="1:23" s="1" customFormat="1" x14ac:dyDescent="0.25">
      <c r="A11" s="33" t="s">
        <v>96</v>
      </c>
      <c r="B11" s="82" t="s">
        <v>97</v>
      </c>
      <c r="C11" s="83"/>
      <c r="D11" s="83"/>
      <c r="E11" s="83"/>
      <c r="F11" s="83"/>
      <c r="G11" s="83"/>
      <c r="H11" s="83"/>
      <c r="I11" s="83"/>
      <c r="J11" s="83"/>
      <c r="K11" s="83"/>
      <c r="L11" s="83"/>
      <c r="M11" s="83"/>
      <c r="N11" s="83"/>
      <c r="O11" s="83"/>
      <c r="P11" s="83"/>
      <c r="Q11" s="84"/>
      <c r="R11" s="49"/>
      <c r="U11" s="53"/>
    </row>
    <row r="12" spans="1:23" s="1" customFormat="1" x14ac:dyDescent="0.25">
      <c r="A12" s="33" t="s">
        <v>3</v>
      </c>
      <c r="B12" s="82" t="s">
        <v>98</v>
      </c>
      <c r="C12" s="83"/>
      <c r="D12" s="83"/>
      <c r="E12" s="83"/>
      <c r="F12" s="83"/>
      <c r="G12" s="83"/>
      <c r="H12" s="83"/>
      <c r="I12" s="83"/>
      <c r="J12" s="83"/>
      <c r="K12" s="83"/>
      <c r="L12" s="83"/>
      <c r="M12" s="83"/>
      <c r="N12" s="83"/>
      <c r="O12" s="83"/>
      <c r="P12" s="83"/>
      <c r="Q12" s="84"/>
      <c r="R12" s="49"/>
      <c r="U12" s="53"/>
    </row>
    <row r="13" spans="1:23" s="1" customFormat="1" ht="22.15" customHeight="1" x14ac:dyDescent="0.25">
      <c r="A13" s="86" t="s">
        <v>4</v>
      </c>
      <c r="B13" s="88" t="s">
        <v>5</v>
      </c>
      <c r="C13" s="90" t="s">
        <v>92</v>
      </c>
      <c r="D13" s="91"/>
      <c r="E13" s="94" t="s">
        <v>7</v>
      </c>
      <c r="F13" s="95"/>
      <c r="G13" s="95"/>
      <c r="H13" s="95"/>
      <c r="I13" s="95"/>
      <c r="J13" s="95"/>
      <c r="K13" s="95"/>
      <c r="L13" s="95"/>
      <c r="M13" s="95"/>
      <c r="N13" s="95"/>
      <c r="O13" s="95"/>
      <c r="P13" s="96"/>
      <c r="Q13" s="97" t="s">
        <v>8</v>
      </c>
      <c r="R13" s="49"/>
      <c r="S13" s="63" t="s">
        <v>102</v>
      </c>
      <c r="T13" s="2"/>
      <c r="U13" s="52"/>
      <c r="V13" s="2"/>
      <c r="W13" s="2"/>
    </row>
    <row r="14" spans="1:23" s="1" customFormat="1" x14ac:dyDescent="0.25">
      <c r="A14" s="87"/>
      <c r="B14" s="89"/>
      <c r="C14" s="92"/>
      <c r="D14" s="93"/>
      <c r="E14" s="6" t="s">
        <v>9</v>
      </c>
      <c r="F14" s="6" t="s">
        <v>10</v>
      </c>
      <c r="G14" s="6" t="s">
        <v>11</v>
      </c>
      <c r="H14" s="6" t="s">
        <v>12</v>
      </c>
      <c r="I14" s="6" t="s">
        <v>13</v>
      </c>
      <c r="J14" s="6" t="s">
        <v>14</v>
      </c>
      <c r="K14" s="44" t="s">
        <v>15</v>
      </c>
      <c r="L14" s="6" t="s">
        <v>16</v>
      </c>
      <c r="M14" s="6" t="s">
        <v>17</v>
      </c>
      <c r="N14" s="6" t="s">
        <v>18</v>
      </c>
      <c r="O14" s="6" t="s">
        <v>19</v>
      </c>
      <c r="P14" s="6" t="s">
        <v>20</v>
      </c>
      <c r="Q14" s="98"/>
      <c r="R14" s="49"/>
      <c r="S14" s="64"/>
      <c r="T14" s="2"/>
      <c r="U14" s="52"/>
      <c r="V14" s="2"/>
      <c r="W14" s="2"/>
    </row>
    <row r="15" spans="1:23" s="1" customFormat="1" ht="22.5" x14ac:dyDescent="0.25">
      <c r="A15" s="7" t="s">
        <v>35</v>
      </c>
      <c r="B15" s="8" t="s">
        <v>49</v>
      </c>
      <c r="C15" s="67" t="s">
        <v>50</v>
      </c>
      <c r="D15" s="68"/>
      <c r="E15" s="9">
        <f t="shared" ref="E15:P15" si="0">SUM(E18:E18)</f>
        <v>14</v>
      </c>
      <c r="F15" s="9">
        <f t="shared" si="0"/>
        <v>14</v>
      </c>
      <c r="G15" s="9">
        <f t="shared" si="0"/>
        <v>14</v>
      </c>
      <c r="H15" s="9">
        <f t="shared" si="0"/>
        <v>14</v>
      </c>
      <c r="I15" s="9">
        <f t="shared" si="0"/>
        <v>14</v>
      </c>
      <c r="J15" s="9">
        <f t="shared" si="0"/>
        <v>14</v>
      </c>
      <c r="K15" s="45">
        <f t="shared" si="0"/>
        <v>14</v>
      </c>
      <c r="L15" s="9">
        <f t="shared" si="0"/>
        <v>14</v>
      </c>
      <c r="M15" s="9">
        <f t="shared" si="0"/>
        <v>14</v>
      </c>
      <c r="N15" s="9">
        <f t="shared" si="0"/>
        <v>14</v>
      </c>
      <c r="O15" s="9">
        <f t="shared" si="0"/>
        <v>14</v>
      </c>
      <c r="P15" s="9">
        <f t="shared" si="0"/>
        <v>14</v>
      </c>
      <c r="Q15" s="10">
        <f>SUM(E15:P15)</f>
        <v>168</v>
      </c>
      <c r="R15" s="49"/>
      <c r="S15" s="9">
        <f>SUM(S18:S18)</f>
        <v>19</v>
      </c>
      <c r="T15" s="2"/>
      <c r="U15" s="52"/>
      <c r="V15" s="2"/>
      <c r="W15" s="2"/>
    </row>
    <row r="16" spans="1:23" s="1" customFormat="1" ht="27.6" customHeight="1" x14ac:dyDescent="0.25">
      <c r="A16" s="69" t="s">
        <v>21</v>
      </c>
      <c r="B16" s="71" t="s">
        <v>22</v>
      </c>
      <c r="C16" s="73" t="s">
        <v>83</v>
      </c>
      <c r="D16" s="73" t="s">
        <v>6</v>
      </c>
      <c r="E16" s="75" t="s">
        <v>23</v>
      </c>
      <c r="F16" s="76"/>
      <c r="G16" s="76"/>
      <c r="H16" s="76"/>
      <c r="I16" s="76"/>
      <c r="J16" s="76"/>
      <c r="K16" s="76"/>
      <c r="L16" s="76"/>
      <c r="M16" s="76"/>
      <c r="N16" s="76"/>
      <c r="O16" s="76"/>
      <c r="P16" s="77"/>
      <c r="Q16" s="80" t="s">
        <v>8</v>
      </c>
      <c r="R16" s="49"/>
      <c r="S16" s="61" t="s">
        <v>102</v>
      </c>
      <c r="T16" s="61" t="s">
        <v>93</v>
      </c>
      <c r="U16" s="61" t="s">
        <v>101</v>
      </c>
      <c r="V16" s="61" t="s">
        <v>94</v>
      </c>
      <c r="W16" s="61" t="s">
        <v>95</v>
      </c>
    </row>
    <row r="17" spans="1:23" s="1" customFormat="1" x14ac:dyDescent="0.25">
      <c r="A17" s="70"/>
      <c r="B17" s="72"/>
      <c r="C17" s="74"/>
      <c r="D17" s="74"/>
      <c r="E17" s="31" t="s">
        <v>9</v>
      </c>
      <c r="F17" s="31" t="s">
        <v>10</v>
      </c>
      <c r="G17" s="31" t="s">
        <v>11</v>
      </c>
      <c r="H17" s="31" t="s">
        <v>12</v>
      </c>
      <c r="I17" s="31" t="s">
        <v>13</v>
      </c>
      <c r="J17" s="31" t="s">
        <v>14</v>
      </c>
      <c r="K17" s="46" t="s">
        <v>15</v>
      </c>
      <c r="L17" s="31" t="s">
        <v>16</v>
      </c>
      <c r="M17" s="31" t="s">
        <v>17</v>
      </c>
      <c r="N17" s="31" t="s">
        <v>18</v>
      </c>
      <c r="O17" s="31" t="s">
        <v>19</v>
      </c>
      <c r="P17" s="31" t="s">
        <v>20</v>
      </c>
      <c r="Q17" s="81"/>
      <c r="R17" s="49"/>
      <c r="S17" s="62"/>
      <c r="T17" s="62"/>
      <c r="U17" s="62"/>
      <c r="V17" s="62"/>
      <c r="W17" s="62"/>
    </row>
    <row r="18" spans="1:23" s="1" customFormat="1" ht="78.75" x14ac:dyDescent="0.25">
      <c r="A18" s="20" t="s">
        <v>37</v>
      </c>
      <c r="B18" s="39" t="s">
        <v>51</v>
      </c>
      <c r="C18" s="39" t="s">
        <v>85</v>
      </c>
      <c r="D18" s="15" t="s">
        <v>52</v>
      </c>
      <c r="E18" s="12">
        <f>12+2</f>
        <v>14</v>
      </c>
      <c r="F18" s="12">
        <f t="shared" ref="F18:P18" si="1">12+2</f>
        <v>14</v>
      </c>
      <c r="G18" s="12">
        <f t="shared" si="1"/>
        <v>14</v>
      </c>
      <c r="H18" s="12">
        <f t="shared" si="1"/>
        <v>14</v>
      </c>
      <c r="I18" s="12">
        <f t="shared" si="1"/>
        <v>14</v>
      </c>
      <c r="J18" s="12">
        <f t="shared" si="1"/>
        <v>14</v>
      </c>
      <c r="K18" s="47">
        <f t="shared" si="1"/>
        <v>14</v>
      </c>
      <c r="L18" s="12">
        <f t="shared" si="1"/>
        <v>14</v>
      </c>
      <c r="M18" s="12">
        <f t="shared" si="1"/>
        <v>14</v>
      </c>
      <c r="N18" s="58">
        <f t="shared" si="1"/>
        <v>14</v>
      </c>
      <c r="O18" s="12">
        <f t="shared" si="1"/>
        <v>14</v>
      </c>
      <c r="P18" s="12">
        <f t="shared" si="1"/>
        <v>14</v>
      </c>
      <c r="Q18" s="32">
        <f t="shared" ref="Q18" si="2">SUM(E18:P18)</f>
        <v>168</v>
      </c>
      <c r="R18" s="49"/>
      <c r="S18" s="17">
        <v>19</v>
      </c>
      <c r="T18" s="54" t="s">
        <v>113</v>
      </c>
      <c r="U18" s="54" t="s">
        <v>104</v>
      </c>
      <c r="V18" s="54" t="s">
        <v>105</v>
      </c>
      <c r="W18" s="42"/>
    </row>
    <row r="19" spans="1:23" s="1" customFormat="1" ht="33.75" x14ac:dyDescent="0.25">
      <c r="A19" s="7" t="s">
        <v>36</v>
      </c>
      <c r="B19" s="8" t="s">
        <v>70</v>
      </c>
      <c r="C19" s="67" t="s">
        <v>29</v>
      </c>
      <c r="D19" s="68" t="s">
        <v>29</v>
      </c>
      <c r="E19" s="9">
        <f t="shared" ref="E19:P19" si="3">SUM(E22:E22)</f>
        <v>0</v>
      </c>
      <c r="F19" s="9">
        <f t="shared" si="3"/>
        <v>0</v>
      </c>
      <c r="G19" s="9">
        <f t="shared" si="3"/>
        <v>1</v>
      </c>
      <c r="H19" s="9">
        <f t="shared" si="3"/>
        <v>0</v>
      </c>
      <c r="I19" s="9">
        <f t="shared" si="3"/>
        <v>0</v>
      </c>
      <c r="J19" s="9">
        <f t="shared" si="3"/>
        <v>1</v>
      </c>
      <c r="K19" s="45">
        <f t="shared" si="3"/>
        <v>0</v>
      </c>
      <c r="L19" s="9">
        <f t="shared" si="3"/>
        <v>0</v>
      </c>
      <c r="M19" s="9">
        <f t="shared" si="3"/>
        <v>1</v>
      </c>
      <c r="N19" s="9">
        <f t="shared" si="3"/>
        <v>0</v>
      </c>
      <c r="O19" s="9">
        <f t="shared" si="3"/>
        <v>0</v>
      </c>
      <c r="P19" s="9">
        <f t="shared" si="3"/>
        <v>1</v>
      </c>
      <c r="Q19" s="10">
        <f>SUM(E19:P19)</f>
        <v>4</v>
      </c>
      <c r="R19" s="49"/>
      <c r="S19" s="30">
        <f>SUM(S22:S22)</f>
        <v>0</v>
      </c>
      <c r="T19" s="9"/>
      <c r="U19" s="45"/>
      <c r="V19" s="9"/>
      <c r="W19" s="9"/>
    </row>
    <row r="20" spans="1:23" s="1" customFormat="1" ht="28.15" customHeight="1" x14ac:dyDescent="0.25">
      <c r="A20" s="69" t="s">
        <v>21</v>
      </c>
      <c r="B20" s="71" t="s">
        <v>22</v>
      </c>
      <c r="C20" s="73" t="s">
        <v>83</v>
      </c>
      <c r="D20" s="73" t="s">
        <v>6</v>
      </c>
      <c r="E20" s="75" t="s">
        <v>23</v>
      </c>
      <c r="F20" s="76"/>
      <c r="G20" s="76"/>
      <c r="H20" s="76"/>
      <c r="I20" s="76"/>
      <c r="J20" s="76"/>
      <c r="K20" s="76"/>
      <c r="L20" s="76"/>
      <c r="M20" s="76"/>
      <c r="N20" s="76"/>
      <c r="O20" s="76"/>
      <c r="P20" s="77"/>
      <c r="Q20" s="80" t="s">
        <v>8</v>
      </c>
      <c r="R20" s="49"/>
      <c r="S20" s="61" t="s">
        <v>102</v>
      </c>
      <c r="T20" s="61" t="s">
        <v>93</v>
      </c>
      <c r="U20" s="61" t="s">
        <v>101</v>
      </c>
      <c r="V20" s="61" t="s">
        <v>94</v>
      </c>
      <c r="W20" s="61" t="s">
        <v>95</v>
      </c>
    </row>
    <row r="21" spans="1:23" s="1" customFormat="1" x14ac:dyDescent="0.25">
      <c r="A21" s="70"/>
      <c r="B21" s="72"/>
      <c r="C21" s="74"/>
      <c r="D21" s="74"/>
      <c r="E21" s="31" t="s">
        <v>9</v>
      </c>
      <c r="F21" s="31" t="s">
        <v>10</v>
      </c>
      <c r="G21" s="31" t="s">
        <v>11</v>
      </c>
      <c r="H21" s="31" t="s">
        <v>12</v>
      </c>
      <c r="I21" s="31" t="s">
        <v>13</v>
      </c>
      <c r="J21" s="31" t="s">
        <v>14</v>
      </c>
      <c r="K21" s="46" t="s">
        <v>15</v>
      </c>
      <c r="L21" s="31" t="s">
        <v>16</v>
      </c>
      <c r="M21" s="31" t="s">
        <v>17</v>
      </c>
      <c r="N21" s="31" t="s">
        <v>18</v>
      </c>
      <c r="O21" s="31" t="s">
        <v>19</v>
      </c>
      <c r="P21" s="31" t="s">
        <v>20</v>
      </c>
      <c r="Q21" s="81"/>
      <c r="R21" s="49"/>
      <c r="S21" s="62"/>
      <c r="T21" s="62"/>
      <c r="U21" s="62"/>
      <c r="V21" s="62"/>
      <c r="W21" s="62"/>
    </row>
    <row r="22" spans="1:23" s="1" customFormat="1" ht="33.75" x14ac:dyDescent="0.25">
      <c r="A22" s="21" t="s">
        <v>40</v>
      </c>
      <c r="B22" s="22" t="s">
        <v>53</v>
      </c>
      <c r="C22" s="36" t="s">
        <v>86</v>
      </c>
      <c r="D22" s="23" t="s">
        <v>27</v>
      </c>
      <c r="E22" s="12">
        <v>0</v>
      </c>
      <c r="F22" s="12">
        <v>0</v>
      </c>
      <c r="G22" s="12">
        <v>1</v>
      </c>
      <c r="H22" s="12">
        <v>0</v>
      </c>
      <c r="I22" s="12">
        <v>0</v>
      </c>
      <c r="J22" s="12">
        <v>1</v>
      </c>
      <c r="K22" s="47">
        <v>0</v>
      </c>
      <c r="L22" s="12">
        <v>0</v>
      </c>
      <c r="M22" s="12">
        <v>1</v>
      </c>
      <c r="N22" s="12">
        <v>0</v>
      </c>
      <c r="O22" s="12">
        <v>0</v>
      </c>
      <c r="P22" s="12">
        <v>1</v>
      </c>
      <c r="Q22" s="32">
        <f t="shared" ref="Q22" si="4">SUM(E22:P22)</f>
        <v>4</v>
      </c>
      <c r="R22" s="49"/>
      <c r="S22" s="59">
        <v>0</v>
      </c>
      <c r="T22" s="41"/>
      <c r="U22" s="41"/>
      <c r="V22" s="40"/>
      <c r="W22" s="17"/>
    </row>
    <row r="23" spans="1:23" s="1" customFormat="1" ht="22.5" x14ac:dyDescent="0.25">
      <c r="A23" s="7" t="s">
        <v>28</v>
      </c>
      <c r="B23" s="8" t="s">
        <v>72</v>
      </c>
      <c r="C23" s="67" t="s">
        <v>29</v>
      </c>
      <c r="D23" s="68" t="s">
        <v>29</v>
      </c>
      <c r="E23" s="9">
        <f t="shared" ref="E23:P23" si="5">SUM(E26:E26)</f>
        <v>0</v>
      </c>
      <c r="F23" s="9">
        <f t="shared" si="5"/>
        <v>0</v>
      </c>
      <c r="G23" s="9">
        <f t="shared" si="5"/>
        <v>0</v>
      </c>
      <c r="H23" s="9">
        <f t="shared" si="5"/>
        <v>1</v>
      </c>
      <c r="I23" s="9">
        <f t="shared" si="5"/>
        <v>0</v>
      </c>
      <c r="J23" s="9">
        <f t="shared" si="5"/>
        <v>0</v>
      </c>
      <c r="K23" s="45">
        <f t="shared" si="5"/>
        <v>0</v>
      </c>
      <c r="L23" s="9">
        <f t="shared" si="5"/>
        <v>1</v>
      </c>
      <c r="M23" s="9">
        <f t="shared" si="5"/>
        <v>0</v>
      </c>
      <c r="N23" s="9">
        <f t="shared" si="5"/>
        <v>0</v>
      </c>
      <c r="O23" s="9">
        <f t="shared" si="5"/>
        <v>0</v>
      </c>
      <c r="P23" s="9">
        <f t="shared" si="5"/>
        <v>1</v>
      </c>
      <c r="Q23" s="10">
        <f>SUM(E23:P23)</f>
        <v>3</v>
      </c>
      <c r="R23" s="49"/>
      <c r="S23" s="30">
        <f>SUM(S26)</f>
        <v>0</v>
      </c>
      <c r="T23" s="9"/>
      <c r="U23" s="45"/>
      <c r="V23" s="9"/>
      <c r="W23" s="9"/>
    </row>
    <row r="24" spans="1:23" s="1" customFormat="1" ht="30.6" customHeight="1" x14ac:dyDescent="0.25">
      <c r="A24" s="69" t="s">
        <v>21</v>
      </c>
      <c r="B24" s="71" t="s">
        <v>22</v>
      </c>
      <c r="C24" s="73" t="s">
        <v>83</v>
      </c>
      <c r="D24" s="73" t="s">
        <v>6</v>
      </c>
      <c r="E24" s="75" t="s">
        <v>23</v>
      </c>
      <c r="F24" s="76"/>
      <c r="G24" s="76"/>
      <c r="H24" s="76"/>
      <c r="I24" s="76"/>
      <c r="J24" s="76"/>
      <c r="K24" s="76"/>
      <c r="L24" s="76"/>
      <c r="M24" s="76"/>
      <c r="N24" s="76"/>
      <c r="O24" s="76"/>
      <c r="P24" s="77"/>
      <c r="Q24" s="80" t="s">
        <v>8</v>
      </c>
      <c r="R24" s="49"/>
      <c r="S24" s="61" t="s">
        <v>102</v>
      </c>
      <c r="T24" s="61" t="s">
        <v>93</v>
      </c>
      <c r="U24" s="61" t="s">
        <v>101</v>
      </c>
      <c r="V24" s="61" t="s">
        <v>94</v>
      </c>
      <c r="W24" s="61" t="s">
        <v>95</v>
      </c>
    </row>
    <row r="25" spans="1:23" s="1" customFormat="1" x14ac:dyDescent="0.25">
      <c r="A25" s="70"/>
      <c r="B25" s="72"/>
      <c r="C25" s="74"/>
      <c r="D25" s="74"/>
      <c r="E25" s="31" t="s">
        <v>9</v>
      </c>
      <c r="F25" s="31" t="s">
        <v>10</v>
      </c>
      <c r="G25" s="31" t="s">
        <v>11</v>
      </c>
      <c r="H25" s="31" t="s">
        <v>12</v>
      </c>
      <c r="I25" s="31" t="s">
        <v>13</v>
      </c>
      <c r="J25" s="31" t="s">
        <v>14</v>
      </c>
      <c r="K25" s="46" t="s">
        <v>15</v>
      </c>
      <c r="L25" s="31" t="s">
        <v>16</v>
      </c>
      <c r="M25" s="31" t="s">
        <v>17</v>
      </c>
      <c r="N25" s="31" t="s">
        <v>18</v>
      </c>
      <c r="O25" s="31" t="s">
        <v>19</v>
      </c>
      <c r="P25" s="31" t="s">
        <v>20</v>
      </c>
      <c r="Q25" s="81"/>
      <c r="R25" s="49"/>
      <c r="S25" s="62"/>
      <c r="T25" s="62"/>
      <c r="U25" s="62"/>
      <c r="V25" s="62"/>
      <c r="W25" s="62"/>
    </row>
    <row r="26" spans="1:23" s="1" customFormat="1" ht="33.75" x14ac:dyDescent="0.25">
      <c r="A26" s="21" t="s">
        <v>41</v>
      </c>
      <c r="B26" s="22" t="s">
        <v>54</v>
      </c>
      <c r="C26" s="39" t="s">
        <v>84</v>
      </c>
      <c r="D26" s="23" t="s">
        <v>27</v>
      </c>
      <c r="E26" s="12">
        <v>0</v>
      </c>
      <c r="F26" s="12">
        <v>0</v>
      </c>
      <c r="G26" s="12">
        <v>0</v>
      </c>
      <c r="H26" s="12">
        <v>1</v>
      </c>
      <c r="I26" s="12">
        <v>0</v>
      </c>
      <c r="J26" s="12">
        <v>0</v>
      </c>
      <c r="K26" s="47">
        <v>0</v>
      </c>
      <c r="L26" s="12">
        <v>1</v>
      </c>
      <c r="M26" s="12">
        <v>0</v>
      </c>
      <c r="N26" s="12">
        <v>0</v>
      </c>
      <c r="O26" s="12">
        <v>0</v>
      </c>
      <c r="P26" s="12">
        <v>1</v>
      </c>
      <c r="Q26" s="32">
        <f t="shared" ref="Q26" si="6">SUM(E26:P26)</f>
        <v>3</v>
      </c>
      <c r="R26" s="49"/>
      <c r="S26" s="12">
        <v>0</v>
      </c>
      <c r="T26" s="43"/>
      <c r="U26" s="43"/>
      <c r="V26" s="40"/>
      <c r="W26" s="17"/>
    </row>
    <row r="27" spans="1:23" s="1" customFormat="1" ht="12.75" x14ac:dyDescent="0.25">
      <c r="A27" s="65" t="s">
        <v>79</v>
      </c>
      <c r="B27" s="66"/>
      <c r="C27" s="66"/>
      <c r="D27" s="66"/>
      <c r="E27" s="66"/>
      <c r="F27" s="66"/>
      <c r="G27" s="66"/>
      <c r="H27" s="66"/>
      <c r="I27" s="66"/>
      <c r="J27" s="66"/>
      <c r="K27" s="66"/>
      <c r="L27" s="66"/>
      <c r="M27" s="66"/>
      <c r="N27" s="66"/>
      <c r="O27" s="66"/>
      <c r="P27" s="66"/>
      <c r="Q27" s="85"/>
      <c r="R27" s="49"/>
      <c r="U27" s="53"/>
    </row>
    <row r="28" spans="1:23" s="1" customFormat="1" x14ac:dyDescent="0.25">
      <c r="A28" s="33" t="s">
        <v>96</v>
      </c>
      <c r="B28" s="82" t="s">
        <v>97</v>
      </c>
      <c r="C28" s="83"/>
      <c r="D28" s="83"/>
      <c r="E28" s="83"/>
      <c r="F28" s="83"/>
      <c r="G28" s="83"/>
      <c r="H28" s="83"/>
      <c r="I28" s="83"/>
      <c r="J28" s="83"/>
      <c r="K28" s="83"/>
      <c r="L28" s="83"/>
      <c r="M28" s="83"/>
      <c r="N28" s="83"/>
      <c r="O28" s="83"/>
      <c r="P28" s="83"/>
      <c r="Q28" s="84"/>
      <c r="R28" s="49"/>
      <c r="U28" s="53"/>
    </row>
    <row r="29" spans="1:23" s="1" customFormat="1" x14ac:dyDescent="0.25">
      <c r="A29" s="33" t="s">
        <v>3</v>
      </c>
      <c r="B29" s="82" t="s">
        <v>99</v>
      </c>
      <c r="C29" s="83"/>
      <c r="D29" s="83"/>
      <c r="E29" s="83"/>
      <c r="F29" s="83"/>
      <c r="G29" s="83"/>
      <c r="H29" s="83"/>
      <c r="I29" s="83"/>
      <c r="J29" s="83"/>
      <c r="K29" s="83"/>
      <c r="L29" s="83"/>
      <c r="M29" s="83"/>
      <c r="N29" s="83"/>
      <c r="O29" s="83"/>
      <c r="P29" s="83"/>
      <c r="Q29" s="84"/>
      <c r="R29" s="49"/>
      <c r="U29" s="53"/>
    </row>
    <row r="30" spans="1:23" s="1" customFormat="1" ht="24.6" customHeight="1" x14ac:dyDescent="0.25">
      <c r="A30" s="86" t="s">
        <v>4</v>
      </c>
      <c r="B30" s="88" t="s">
        <v>5</v>
      </c>
      <c r="C30" s="90" t="s">
        <v>92</v>
      </c>
      <c r="D30" s="91"/>
      <c r="E30" s="94" t="s">
        <v>7</v>
      </c>
      <c r="F30" s="95"/>
      <c r="G30" s="95"/>
      <c r="H30" s="95"/>
      <c r="I30" s="95"/>
      <c r="J30" s="95"/>
      <c r="K30" s="95"/>
      <c r="L30" s="95"/>
      <c r="M30" s="95"/>
      <c r="N30" s="95"/>
      <c r="O30" s="95"/>
      <c r="P30" s="96"/>
      <c r="Q30" s="97" t="s">
        <v>8</v>
      </c>
      <c r="R30" s="49"/>
      <c r="S30" s="63" t="s">
        <v>102</v>
      </c>
      <c r="T30" s="2"/>
      <c r="U30" s="52"/>
      <c r="V30" s="2"/>
      <c r="W30" s="2"/>
    </row>
    <row r="31" spans="1:23" s="1" customFormat="1" x14ac:dyDescent="0.25">
      <c r="A31" s="87"/>
      <c r="B31" s="89"/>
      <c r="C31" s="92"/>
      <c r="D31" s="93"/>
      <c r="E31" s="6" t="s">
        <v>9</v>
      </c>
      <c r="F31" s="6" t="s">
        <v>10</v>
      </c>
      <c r="G31" s="6" t="s">
        <v>11</v>
      </c>
      <c r="H31" s="6" t="s">
        <v>12</v>
      </c>
      <c r="I31" s="6" t="s">
        <v>13</v>
      </c>
      <c r="J31" s="6" t="s">
        <v>14</v>
      </c>
      <c r="K31" s="44" t="s">
        <v>15</v>
      </c>
      <c r="L31" s="6" t="s">
        <v>16</v>
      </c>
      <c r="M31" s="6" t="s">
        <v>17</v>
      </c>
      <c r="N31" s="6" t="s">
        <v>18</v>
      </c>
      <c r="O31" s="6" t="s">
        <v>19</v>
      </c>
      <c r="P31" s="6" t="s">
        <v>20</v>
      </c>
      <c r="Q31" s="98"/>
      <c r="R31" s="49"/>
      <c r="S31" s="64"/>
      <c r="T31" s="2"/>
      <c r="U31" s="52"/>
      <c r="V31" s="2"/>
      <c r="W31" s="2"/>
    </row>
    <row r="32" spans="1:23" s="1" customFormat="1" ht="22.5" x14ac:dyDescent="0.25">
      <c r="A32" s="7" t="s">
        <v>35</v>
      </c>
      <c r="B32" s="8" t="s">
        <v>71</v>
      </c>
      <c r="C32" s="67" t="s">
        <v>33</v>
      </c>
      <c r="D32" s="68"/>
      <c r="E32" s="9">
        <f>SUM(E35:E36)</f>
        <v>0</v>
      </c>
      <c r="F32" s="9">
        <f t="shared" ref="F32:I32" si="7">SUM(F35:F36)</f>
        <v>1</v>
      </c>
      <c r="G32" s="9">
        <f t="shared" si="7"/>
        <v>0</v>
      </c>
      <c r="H32" s="9">
        <f t="shared" si="7"/>
        <v>0</v>
      </c>
      <c r="I32" s="9">
        <f t="shared" si="7"/>
        <v>0</v>
      </c>
      <c r="J32" s="9">
        <f>SUM(J35:J36)</f>
        <v>0</v>
      </c>
      <c r="K32" s="45">
        <f t="shared" ref="K32:P32" si="8">SUM(K35:K36)</f>
        <v>1</v>
      </c>
      <c r="L32" s="9">
        <f t="shared" si="8"/>
        <v>0</v>
      </c>
      <c r="M32" s="9">
        <f t="shared" si="8"/>
        <v>0</v>
      </c>
      <c r="N32" s="9">
        <f t="shared" si="8"/>
        <v>0</v>
      </c>
      <c r="O32" s="9">
        <f t="shared" si="8"/>
        <v>1</v>
      </c>
      <c r="P32" s="9">
        <f t="shared" si="8"/>
        <v>0</v>
      </c>
      <c r="Q32" s="10">
        <f>SUM(E32:P32)</f>
        <v>3</v>
      </c>
      <c r="R32" s="49"/>
      <c r="S32" s="9">
        <f>SUM(S35:S36)</f>
        <v>0</v>
      </c>
      <c r="T32" s="2"/>
      <c r="U32" s="52"/>
      <c r="V32" s="2"/>
      <c r="W32" s="2"/>
    </row>
    <row r="33" spans="1:23" s="1" customFormat="1" ht="30.6" customHeight="1" x14ac:dyDescent="0.25">
      <c r="A33" s="69" t="s">
        <v>21</v>
      </c>
      <c r="B33" s="71" t="s">
        <v>22</v>
      </c>
      <c r="C33" s="73" t="s">
        <v>83</v>
      </c>
      <c r="D33" s="73" t="s">
        <v>6</v>
      </c>
      <c r="E33" s="75" t="s">
        <v>23</v>
      </c>
      <c r="F33" s="76"/>
      <c r="G33" s="76"/>
      <c r="H33" s="76"/>
      <c r="I33" s="76"/>
      <c r="J33" s="76"/>
      <c r="K33" s="76"/>
      <c r="L33" s="76"/>
      <c r="M33" s="76"/>
      <c r="N33" s="76"/>
      <c r="O33" s="76"/>
      <c r="P33" s="77"/>
      <c r="Q33" s="80" t="s">
        <v>8</v>
      </c>
      <c r="R33" s="49"/>
      <c r="S33" s="61" t="s">
        <v>102</v>
      </c>
      <c r="T33" s="61" t="s">
        <v>93</v>
      </c>
      <c r="U33" s="61" t="s">
        <v>101</v>
      </c>
      <c r="V33" s="61" t="s">
        <v>94</v>
      </c>
      <c r="W33" s="61" t="s">
        <v>95</v>
      </c>
    </row>
    <row r="34" spans="1:23" s="1" customFormat="1" x14ac:dyDescent="0.25">
      <c r="A34" s="70"/>
      <c r="B34" s="72"/>
      <c r="C34" s="74"/>
      <c r="D34" s="74"/>
      <c r="E34" s="31" t="s">
        <v>9</v>
      </c>
      <c r="F34" s="31" t="s">
        <v>10</v>
      </c>
      <c r="G34" s="31" t="s">
        <v>11</v>
      </c>
      <c r="H34" s="31" t="s">
        <v>12</v>
      </c>
      <c r="I34" s="31" t="s">
        <v>13</v>
      </c>
      <c r="J34" s="31" t="s">
        <v>14</v>
      </c>
      <c r="K34" s="46" t="s">
        <v>15</v>
      </c>
      <c r="L34" s="31" t="s">
        <v>16</v>
      </c>
      <c r="M34" s="31" t="s">
        <v>17</v>
      </c>
      <c r="N34" s="31" t="s">
        <v>18</v>
      </c>
      <c r="O34" s="31" t="s">
        <v>19</v>
      </c>
      <c r="P34" s="31" t="s">
        <v>20</v>
      </c>
      <c r="Q34" s="81"/>
      <c r="R34" s="49"/>
      <c r="S34" s="62"/>
      <c r="T34" s="62"/>
      <c r="U34" s="62"/>
      <c r="V34" s="62"/>
      <c r="W34" s="62"/>
    </row>
    <row r="35" spans="1:23" s="1" customFormat="1" ht="22.5" x14ac:dyDescent="0.25">
      <c r="A35" s="20" t="s">
        <v>37</v>
      </c>
      <c r="B35" s="39" t="s">
        <v>68</v>
      </c>
      <c r="C35" s="39" t="s">
        <v>87</v>
      </c>
      <c r="D35" s="15" t="s">
        <v>27</v>
      </c>
      <c r="E35" s="12">
        <v>0</v>
      </c>
      <c r="F35" s="12">
        <v>0</v>
      </c>
      <c r="G35" s="12">
        <v>0</v>
      </c>
      <c r="H35" s="12">
        <v>0</v>
      </c>
      <c r="I35" s="12">
        <v>0</v>
      </c>
      <c r="J35" s="12">
        <v>0</v>
      </c>
      <c r="K35" s="47">
        <v>1</v>
      </c>
      <c r="L35" s="12">
        <v>0</v>
      </c>
      <c r="M35" s="12">
        <v>0</v>
      </c>
      <c r="N35" s="12">
        <v>0</v>
      </c>
      <c r="O35" s="12">
        <v>1</v>
      </c>
      <c r="P35" s="12">
        <v>0</v>
      </c>
      <c r="Q35" s="32">
        <f t="shared" ref="Q35:Q36" si="9">SUM(E35:P35)</f>
        <v>2</v>
      </c>
      <c r="R35" s="49"/>
      <c r="S35" s="12">
        <v>0</v>
      </c>
      <c r="T35" s="40"/>
      <c r="U35" s="41"/>
      <c r="V35" s="40"/>
      <c r="W35" s="40"/>
    </row>
    <row r="36" spans="1:23" s="1" customFormat="1" ht="22.5" x14ac:dyDescent="0.25">
      <c r="A36" s="20" t="s">
        <v>38</v>
      </c>
      <c r="B36" s="39" t="s">
        <v>69</v>
      </c>
      <c r="C36" s="39" t="s">
        <v>88</v>
      </c>
      <c r="D36" s="15" t="s">
        <v>27</v>
      </c>
      <c r="E36" s="12">
        <v>0</v>
      </c>
      <c r="F36" s="12">
        <v>1</v>
      </c>
      <c r="G36" s="12">
        <v>0</v>
      </c>
      <c r="H36" s="12">
        <v>0</v>
      </c>
      <c r="I36" s="12">
        <v>0</v>
      </c>
      <c r="J36" s="12">
        <v>0</v>
      </c>
      <c r="K36" s="47">
        <v>0</v>
      </c>
      <c r="L36" s="12">
        <v>0</v>
      </c>
      <c r="M36" s="12">
        <v>0</v>
      </c>
      <c r="N36" s="12">
        <v>0</v>
      </c>
      <c r="O36" s="12">
        <v>0</v>
      </c>
      <c r="P36" s="12">
        <v>0</v>
      </c>
      <c r="Q36" s="32">
        <f t="shared" si="9"/>
        <v>1</v>
      </c>
      <c r="R36" s="49"/>
      <c r="S36" s="12">
        <v>0</v>
      </c>
      <c r="T36" s="40"/>
      <c r="U36" s="41"/>
      <c r="V36" s="40"/>
      <c r="W36" s="40"/>
    </row>
    <row r="37" spans="1:23" s="1" customFormat="1" x14ac:dyDescent="0.25">
      <c r="A37" s="3"/>
      <c r="C37" s="4"/>
      <c r="D37" s="4"/>
      <c r="E37" s="38"/>
      <c r="F37" s="38"/>
      <c r="G37" s="38"/>
      <c r="H37" s="38"/>
      <c r="I37" s="38"/>
      <c r="J37" s="38"/>
      <c r="K37" s="4"/>
      <c r="L37" s="38"/>
      <c r="M37" s="38"/>
      <c r="N37" s="38"/>
      <c r="O37" s="38"/>
      <c r="P37" s="38"/>
      <c r="Q37" s="24"/>
      <c r="R37" s="35"/>
      <c r="U37" s="53"/>
    </row>
    <row r="38" spans="1:23" s="1" customFormat="1" ht="12.75" x14ac:dyDescent="0.25">
      <c r="A38" s="65" t="s">
        <v>80</v>
      </c>
      <c r="B38" s="66"/>
      <c r="C38" s="66"/>
      <c r="D38" s="66"/>
      <c r="E38" s="66"/>
      <c r="F38" s="66"/>
      <c r="G38" s="66"/>
      <c r="H38" s="66"/>
      <c r="I38" s="66"/>
      <c r="J38" s="66"/>
      <c r="K38" s="66"/>
      <c r="L38" s="66"/>
      <c r="M38" s="66"/>
      <c r="N38" s="66"/>
      <c r="O38" s="66"/>
      <c r="P38" s="66"/>
      <c r="Q38" s="85"/>
      <c r="R38" s="49"/>
      <c r="U38" s="53"/>
    </row>
    <row r="39" spans="1:23" s="1" customFormat="1" ht="12" customHeight="1" x14ac:dyDescent="0.25">
      <c r="A39" s="33" t="s">
        <v>96</v>
      </c>
      <c r="B39" s="82" t="s">
        <v>97</v>
      </c>
      <c r="C39" s="83"/>
      <c r="D39" s="83"/>
      <c r="E39" s="83"/>
      <c r="F39" s="83"/>
      <c r="G39" s="83"/>
      <c r="H39" s="83"/>
      <c r="I39" s="83"/>
      <c r="J39" s="83"/>
      <c r="K39" s="83"/>
      <c r="L39" s="83"/>
      <c r="M39" s="83"/>
      <c r="N39" s="83"/>
      <c r="O39" s="83"/>
      <c r="P39" s="83"/>
      <c r="Q39" s="84"/>
      <c r="R39" s="49"/>
      <c r="U39" s="53"/>
    </row>
    <row r="40" spans="1:23" s="1" customFormat="1" ht="22.15" customHeight="1" x14ac:dyDescent="0.25">
      <c r="A40" s="33" t="s">
        <v>3</v>
      </c>
      <c r="B40" s="82" t="s">
        <v>100</v>
      </c>
      <c r="C40" s="83"/>
      <c r="D40" s="83"/>
      <c r="E40" s="83"/>
      <c r="F40" s="83"/>
      <c r="G40" s="83"/>
      <c r="H40" s="83"/>
      <c r="I40" s="83"/>
      <c r="J40" s="83"/>
      <c r="K40" s="83"/>
      <c r="L40" s="83"/>
      <c r="M40" s="83"/>
      <c r="N40" s="83"/>
      <c r="O40" s="83"/>
      <c r="P40" s="83"/>
      <c r="Q40" s="84"/>
      <c r="R40" s="49"/>
      <c r="U40" s="53"/>
    </row>
    <row r="41" spans="1:23" s="1" customFormat="1" ht="45" x14ac:dyDescent="0.25">
      <c r="A41" s="7" t="s">
        <v>35</v>
      </c>
      <c r="B41" s="8" t="s">
        <v>58</v>
      </c>
      <c r="C41" s="67" t="s">
        <v>25</v>
      </c>
      <c r="D41" s="68" t="s">
        <v>25</v>
      </c>
      <c r="E41" s="9">
        <f t="shared" ref="E41:P41" si="10">SUM(E44:E44)</f>
        <v>0</v>
      </c>
      <c r="F41" s="9">
        <f t="shared" si="10"/>
        <v>1</v>
      </c>
      <c r="G41" s="9">
        <f t="shared" si="10"/>
        <v>0</v>
      </c>
      <c r="H41" s="9">
        <f t="shared" si="10"/>
        <v>1</v>
      </c>
      <c r="I41" s="9">
        <f t="shared" si="10"/>
        <v>0</v>
      </c>
      <c r="J41" s="9">
        <f t="shared" si="10"/>
        <v>1</v>
      </c>
      <c r="K41" s="45">
        <f t="shared" si="10"/>
        <v>0</v>
      </c>
      <c r="L41" s="9">
        <f t="shared" si="10"/>
        <v>1</v>
      </c>
      <c r="M41" s="9">
        <f t="shared" si="10"/>
        <v>0</v>
      </c>
      <c r="N41" s="9">
        <f t="shared" si="10"/>
        <v>1</v>
      </c>
      <c r="O41" s="9">
        <f t="shared" si="10"/>
        <v>0</v>
      </c>
      <c r="P41" s="9">
        <f t="shared" si="10"/>
        <v>1</v>
      </c>
      <c r="Q41" s="10">
        <f>SUM(E41:P41)</f>
        <v>6</v>
      </c>
      <c r="R41" s="49"/>
      <c r="S41" s="9">
        <f>SUM(S44)</f>
        <v>1</v>
      </c>
      <c r="U41" s="53"/>
    </row>
    <row r="42" spans="1:23" s="1" customFormat="1" ht="25.15" customHeight="1" x14ac:dyDescent="0.25">
      <c r="A42" s="69" t="s">
        <v>21</v>
      </c>
      <c r="B42" s="71" t="s">
        <v>22</v>
      </c>
      <c r="C42" s="73" t="s">
        <v>83</v>
      </c>
      <c r="D42" s="73" t="s">
        <v>6</v>
      </c>
      <c r="E42" s="75" t="s">
        <v>23</v>
      </c>
      <c r="F42" s="76"/>
      <c r="G42" s="76"/>
      <c r="H42" s="76"/>
      <c r="I42" s="76"/>
      <c r="J42" s="76"/>
      <c r="K42" s="76"/>
      <c r="L42" s="76"/>
      <c r="M42" s="76"/>
      <c r="N42" s="76"/>
      <c r="O42" s="76"/>
      <c r="P42" s="77"/>
      <c r="Q42" s="80" t="s">
        <v>8</v>
      </c>
      <c r="R42" s="49"/>
      <c r="S42" s="61" t="s">
        <v>102</v>
      </c>
      <c r="T42" s="61" t="s">
        <v>93</v>
      </c>
      <c r="U42" s="61" t="s">
        <v>101</v>
      </c>
      <c r="V42" s="61" t="s">
        <v>94</v>
      </c>
      <c r="W42" s="61" t="s">
        <v>95</v>
      </c>
    </row>
    <row r="43" spans="1:23" s="1" customFormat="1" x14ac:dyDescent="0.25">
      <c r="A43" s="70"/>
      <c r="B43" s="72"/>
      <c r="C43" s="74"/>
      <c r="D43" s="74"/>
      <c r="E43" s="31" t="s">
        <v>9</v>
      </c>
      <c r="F43" s="31" t="s">
        <v>10</v>
      </c>
      <c r="G43" s="31" t="s">
        <v>11</v>
      </c>
      <c r="H43" s="31" t="s">
        <v>12</v>
      </c>
      <c r="I43" s="31" t="s">
        <v>13</v>
      </c>
      <c r="J43" s="31" t="s">
        <v>14</v>
      </c>
      <c r="K43" s="46" t="s">
        <v>15</v>
      </c>
      <c r="L43" s="31" t="s">
        <v>16</v>
      </c>
      <c r="M43" s="31" t="s">
        <v>17</v>
      </c>
      <c r="N43" s="31" t="s">
        <v>18</v>
      </c>
      <c r="O43" s="31" t="s">
        <v>19</v>
      </c>
      <c r="P43" s="31" t="s">
        <v>20</v>
      </c>
      <c r="Q43" s="81"/>
      <c r="R43" s="49"/>
      <c r="S43" s="62"/>
      <c r="T43" s="62"/>
      <c r="U43" s="62"/>
      <c r="V43" s="62"/>
      <c r="W43" s="62"/>
    </row>
    <row r="44" spans="1:23" s="1" customFormat="1" ht="56.25" x14ac:dyDescent="0.25">
      <c r="A44" s="27" t="s">
        <v>37</v>
      </c>
      <c r="B44" s="28" t="s">
        <v>59</v>
      </c>
      <c r="C44" s="39" t="s">
        <v>84</v>
      </c>
      <c r="D44" s="11" t="s">
        <v>27</v>
      </c>
      <c r="E44" s="16">
        <v>0</v>
      </c>
      <c r="F44" s="16">
        <v>1</v>
      </c>
      <c r="G44" s="16">
        <v>0</v>
      </c>
      <c r="H44" s="16">
        <v>1</v>
      </c>
      <c r="I44" s="16">
        <v>0</v>
      </c>
      <c r="J44" s="16">
        <v>1</v>
      </c>
      <c r="K44" s="48">
        <v>0</v>
      </c>
      <c r="L44" s="16">
        <v>1</v>
      </c>
      <c r="M44" s="16">
        <v>0</v>
      </c>
      <c r="N44" s="58">
        <v>1</v>
      </c>
      <c r="O44" s="16">
        <v>0</v>
      </c>
      <c r="P44" s="16">
        <v>1</v>
      </c>
      <c r="Q44" s="32">
        <f t="shared" ref="Q44:Q48" si="11">SUM(E44:P44)</f>
        <v>6</v>
      </c>
      <c r="R44" s="49"/>
      <c r="S44" s="12">
        <v>1</v>
      </c>
      <c r="T44" s="41" t="s">
        <v>106</v>
      </c>
      <c r="U44" s="41"/>
      <c r="V44" s="15" t="s">
        <v>107</v>
      </c>
      <c r="W44" s="17"/>
    </row>
    <row r="45" spans="1:23" s="1" customFormat="1" ht="22.5" x14ac:dyDescent="0.25">
      <c r="A45" s="7" t="s">
        <v>36</v>
      </c>
      <c r="B45" s="8" t="s">
        <v>60</v>
      </c>
      <c r="C45" s="67" t="s">
        <v>61</v>
      </c>
      <c r="D45" s="68" t="s">
        <v>61</v>
      </c>
      <c r="E45" s="9">
        <f t="shared" ref="E45:P45" si="12">SUM(E48)</f>
        <v>200</v>
      </c>
      <c r="F45" s="9">
        <f t="shared" si="12"/>
        <v>250</v>
      </c>
      <c r="G45" s="9">
        <f t="shared" si="12"/>
        <v>250</v>
      </c>
      <c r="H45" s="9">
        <f t="shared" si="12"/>
        <v>250</v>
      </c>
      <c r="I45" s="9">
        <f t="shared" si="12"/>
        <v>250</v>
      </c>
      <c r="J45" s="9">
        <f t="shared" si="12"/>
        <v>250</v>
      </c>
      <c r="K45" s="45">
        <f t="shared" si="12"/>
        <v>250</v>
      </c>
      <c r="L45" s="9">
        <f t="shared" si="12"/>
        <v>250</v>
      </c>
      <c r="M45" s="9">
        <f t="shared" si="12"/>
        <v>250</v>
      </c>
      <c r="N45" s="9">
        <f t="shared" si="12"/>
        <v>250</v>
      </c>
      <c r="O45" s="9">
        <f t="shared" si="12"/>
        <v>250</v>
      </c>
      <c r="P45" s="9">
        <f t="shared" si="12"/>
        <v>200</v>
      </c>
      <c r="Q45" s="10">
        <f t="shared" si="11"/>
        <v>2900</v>
      </c>
      <c r="R45" s="49"/>
      <c r="S45" s="9">
        <f>SUM(S48)</f>
        <v>266</v>
      </c>
      <c r="U45" s="53"/>
    </row>
    <row r="46" spans="1:23" s="1" customFormat="1" ht="25.15" customHeight="1" x14ac:dyDescent="0.25">
      <c r="A46" s="69" t="s">
        <v>21</v>
      </c>
      <c r="B46" s="71" t="s">
        <v>22</v>
      </c>
      <c r="C46" s="73" t="s">
        <v>83</v>
      </c>
      <c r="D46" s="73" t="s">
        <v>6</v>
      </c>
      <c r="E46" s="75" t="s">
        <v>23</v>
      </c>
      <c r="F46" s="76"/>
      <c r="G46" s="76"/>
      <c r="H46" s="76"/>
      <c r="I46" s="76"/>
      <c r="J46" s="76"/>
      <c r="K46" s="76"/>
      <c r="L46" s="76"/>
      <c r="M46" s="76"/>
      <c r="N46" s="76"/>
      <c r="O46" s="76"/>
      <c r="P46" s="77"/>
      <c r="Q46" s="80" t="s">
        <v>8</v>
      </c>
      <c r="R46" s="49"/>
      <c r="S46" s="61" t="s">
        <v>102</v>
      </c>
      <c r="T46" s="61" t="s">
        <v>93</v>
      </c>
      <c r="U46" s="61" t="s">
        <v>101</v>
      </c>
      <c r="V46" s="61" t="s">
        <v>94</v>
      </c>
      <c r="W46" s="61" t="s">
        <v>95</v>
      </c>
    </row>
    <row r="47" spans="1:23" s="1" customFormat="1" x14ac:dyDescent="0.25">
      <c r="A47" s="70"/>
      <c r="B47" s="72"/>
      <c r="C47" s="74"/>
      <c r="D47" s="74"/>
      <c r="E47" s="31" t="s">
        <v>9</v>
      </c>
      <c r="F47" s="31" t="s">
        <v>10</v>
      </c>
      <c r="G47" s="31" t="s">
        <v>11</v>
      </c>
      <c r="H47" s="31" t="s">
        <v>12</v>
      </c>
      <c r="I47" s="31" t="s">
        <v>13</v>
      </c>
      <c r="J47" s="31" t="s">
        <v>14</v>
      </c>
      <c r="K47" s="46" t="s">
        <v>15</v>
      </c>
      <c r="L47" s="31" t="s">
        <v>16</v>
      </c>
      <c r="M47" s="31" t="s">
        <v>17</v>
      </c>
      <c r="N47" s="31" t="s">
        <v>18</v>
      </c>
      <c r="O47" s="31" t="s">
        <v>19</v>
      </c>
      <c r="P47" s="31" t="s">
        <v>20</v>
      </c>
      <c r="Q47" s="81"/>
      <c r="R47" s="49"/>
      <c r="S47" s="62"/>
      <c r="T47" s="62"/>
      <c r="U47" s="62"/>
      <c r="V47" s="62"/>
      <c r="W47" s="62"/>
    </row>
    <row r="48" spans="1:23" s="1" customFormat="1" ht="101.25" x14ac:dyDescent="0.25">
      <c r="A48" s="21" t="s">
        <v>40</v>
      </c>
      <c r="B48" s="29" t="s">
        <v>62</v>
      </c>
      <c r="C48" s="34" t="s">
        <v>89</v>
      </c>
      <c r="D48" s="11" t="s">
        <v>63</v>
      </c>
      <c r="E48" s="16">
        <v>200</v>
      </c>
      <c r="F48" s="16">
        <v>250</v>
      </c>
      <c r="G48" s="16">
        <v>250</v>
      </c>
      <c r="H48" s="16">
        <v>250</v>
      </c>
      <c r="I48" s="16">
        <v>250</v>
      </c>
      <c r="J48" s="16">
        <v>250</v>
      </c>
      <c r="K48" s="48">
        <v>250</v>
      </c>
      <c r="L48" s="16">
        <v>250</v>
      </c>
      <c r="M48" s="16">
        <v>250</v>
      </c>
      <c r="N48" s="58">
        <v>250</v>
      </c>
      <c r="O48" s="16">
        <v>250</v>
      </c>
      <c r="P48" s="16">
        <v>200</v>
      </c>
      <c r="Q48" s="32">
        <f t="shared" si="11"/>
        <v>2900</v>
      </c>
      <c r="R48" s="49"/>
      <c r="S48" s="12">
        <v>266</v>
      </c>
      <c r="T48" s="41" t="s">
        <v>109</v>
      </c>
      <c r="U48" s="41" t="s">
        <v>108</v>
      </c>
      <c r="V48" s="39" t="s">
        <v>110</v>
      </c>
      <c r="W48" s="17"/>
    </row>
    <row r="49" spans="1:23" s="1" customFormat="1" ht="22.5" x14ac:dyDescent="0.25">
      <c r="A49" s="7" t="s">
        <v>28</v>
      </c>
      <c r="B49" s="8" t="s">
        <v>64</v>
      </c>
      <c r="C49" s="67" t="s">
        <v>29</v>
      </c>
      <c r="D49" s="68" t="s">
        <v>29</v>
      </c>
      <c r="E49" s="9">
        <f t="shared" ref="E49:P49" si="13">SUM(E52:E54)</f>
        <v>1</v>
      </c>
      <c r="F49" s="9">
        <f t="shared" si="13"/>
        <v>1</v>
      </c>
      <c r="G49" s="9">
        <f t="shared" si="13"/>
        <v>3</v>
      </c>
      <c r="H49" s="9">
        <f t="shared" si="13"/>
        <v>1</v>
      </c>
      <c r="I49" s="9">
        <f t="shared" si="13"/>
        <v>1</v>
      </c>
      <c r="J49" s="9">
        <f t="shared" si="13"/>
        <v>3</v>
      </c>
      <c r="K49" s="45">
        <f t="shared" si="13"/>
        <v>1</v>
      </c>
      <c r="L49" s="9">
        <f t="shared" si="13"/>
        <v>1</v>
      </c>
      <c r="M49" s="9">
        <f t="shared" si="13"/>
        <v>3</v>
      </c>
      <c r="N49" s="9">
        <f t="shared" si="13"/>
        <v>1</v>
      </c>
      <c r="O49" s="9">
        <f t="shared" si="13"/>
        <v>1</v>
      </c>
      <c r="P49" s="9">
        <f t="shared" si="13"/>
        <v>3</v>
      </c>
      <c r="Q49" s="10">
        <f>SUM(E49:P49)</f>
        <v>20</v>
      </c>
      <c r="R49" s="49"/>
      <c r="S49" s="9">
        <f>SUM(S52:S54)</f>
        <v>1</v>
      </c>
      <c r="U49" s="53"/>
    </row>
    <row r="50" spans="1:23" s="1" customFormat="1" ht="25.15" customHeight="1" x14ac:dyDescent="0.25">
      <c r="A50" s="69" t="s">
        <v>21</v>
      </c>
      <c r="B50" s="71" t="s">
        <v>22</v>
      </c>
      <c r="C50" s="73" t="s">
        <v>83</v>
      </c>
      <c r="D50" s="73" t="s">
        <v>6</v>
      </c>
      <c r="E50" s="75" t="s">
        <v>23</v>
      </c>
      <c r="F50" s="76"/>
      <c r="G50" s="76"/>
      <c r="H50" s="76"/>
      <c r="I50" s="76"/>
      <c r="J50" s="76"/>
      <c r="K50" s="76"/>
      <c r="L50" s="76"/>
      <c r="M50" s="76"/>
      <c r="N50" s="76"/>
      <c r="O50" s="76"/>
      <c r="P50" s="77"/>
      <c r="Q50" s="80" t="s">
        <v>8</v>
      </c>
      <c r="R50" s="49"/>
      <c r="S50" s="61" t="s">
        <v>102</v>
      </c>
      <c r="T50" s="61" t="s">
        <v>93</v>
      </c>
      <c r="U50" s="61" t="s">
        <v>101</v>
      </c>
      <c r="V50" s="61" t="s">
        <v>94</v>
      </c>
      <c r="W50" s="61" t="s">
        <v>95</v>
      </c>
    </row>
    <row r="51" spans="1:23" s="1" customFormat="1" x14ac:dyDescent="0.25">
      <c r="A51" s="70"/>
      <c r="B51" s="72"/>
      <c r="C51" s="74"/>
      <c r="D51" s="74"/>
      <c r="E51" s="31" t="s">
        <v>9</v>
      </c>
      <c r="F51" s="31" t="s">
        <v>10</v>
      </c>
      <c r="G51" s="31" t="s">
        <v>11</v>
      </c>
      <c r="H51" s="31" t="s">
        <v>12</v>
      </c>
      <c r="I51" s="31" t="s">
        <v>13</v>
      </c>
      <c r="J51" s="31" t="s">
        <v>14</v>
      </c>
      <c r="K51" s="46" t="s">
        <v>15</v>
      </c>
      <c r="L51" s="31" t="s">
        <v>16</v>
      </c>
      <c r="M51" s="31" t="s">
        <v>17</v>
      </c>
      <c r="N51" s="31" t="s">
        <v>18</v>
      </c>
      <c r="O51" s="31" t="s">
        <v>19</v>
      </c>
      <c r="P51" s="31" t="s">
        <v>20</v>
      </c>
      <c r="Q51" s="81"/>
      <c r="R51" s="49"/>
      <c r="S51" s="62"/>
      <c r="T51" s="62"/>
      <c r="U51" s="62"/>
      <c r="V51" s="62"/>
      <c r="W51" s="62"/>
    </row>
    <row r="52" spans="1:23" s="1" customFormat="1" ht="55.5" customHeight="1" x14ac:dyDescent="0.25">
      <c r="A52" s="20" t="s">
        <v>41</v>
      </c>
      <c r="B52" s="39" t="s">
        <v>65</v>
      </c>
      <c r="C52" s="39" t="s">
        <v>84</v>
      </c>
      <c r="D52" s="15" t="s">
        <v>39</v>
      </c>
      <c r="E52" s="12">
        <v>1</v>
      </c>
      <c r="F52" s="12">
        <v>1</v>
      </c>
      <c r="G52" s="12">
        <v>1</v>
      </c>
      <c r="H52" s="12">
        <v>1</v>
      </c>
      <c r="I52" s="12">
        <v>1</v>
      </c>
      <c r="J52" s="12">
        <v>1</v>
      </c>
      <c r="K52" s="47">
        <v>1</v>
      </c>
      <c r="L52" s="12">
        <v>1</v>
      </c>
      <c r="M52" s="12">
        <v>1</v>
      </c>
      <c r="N52" s="58">
        <v>1</v>
      </c>
      <c r="O52" s="12">
        <v>1</v>
      </c>
      <c r="P52" s="12">
        <v>1</v>
      </c>
      <c r="Q52" s="32">
        <f t="shared" ref="Q52:Q54" si="14">SUM(E52:P52)</f>
        <v>12</v>
      </c>
      <c r="R52" s="49"/>
      <c r="S52" s="12">
        <v>1</v>
      </c>
      <c r="T52" s="41" t="s">
        <v>111</v>
      </c>
      <c r="U52" s="41"/>
      <c r="V52" s="39" t="s">
        <v>112</v>
      </c>
      <c r="W52" s="17"/>
    </row>
    <row r="53" spans="1:23" s="1" customFormat="1" ht="27.6" customHeight="1" x14ac:dyDescent="0.25">
      <c r="A53" s="20" t="s">
        <v>42</v>
      </c>
      <c r="B53" s="39" t="s">
        <v>66</v>
      </c>
      <c r="C53" s="39" t="s">
        <v>84</v>
      </c>
      <c r="D53" s="15" t="s">
        <v>27</v>
      </c>
      <c r="E53" s="12">
        <v>0</v>
      </c>
      <c r="F53" s="12">
        <v>0</v>
      </c>
      <c r="G53" s="12">
        <v>1</v>
      </c>
      <c r="H53" s="12">
        <v>0</v>
      </c>
      <c r="I53" s="12">
        <v>0</v>
      </c>
      <c r="J53" s="12">
        <v>1</v>
      </c>
      <c r="K53" s="47">
        <v>0</v>
      </c>
      <c r="L53" s="12">
        <v>0</v>
      </c>
      <c r="M53" s="12">
        <v>1</v>
      </c>
      <c r="N53" s="12">
        <v>0</v>
      </c>
      <c r="O53" s="12">
        <v>0</v>
      </c>
      <c r="P53" s="12">
        <v>1</v>
      </c>
      <c r="Q53" s="32">
        <f t="shared" si="14"/>
        <v>4</v>
      </c>
      <c r="R53" s="49"/>
      <c r="S53" s="12">
        <v>0</v>
      </c>
      <c r="T53" s="41"/>
      <c r="U53" s="41"/>
      <c r="V53" s="17"/>
      <c r="W53" s="17"/>
    </row>
    <row r="54" spans="1:23" s="1" customFormat="1" ht="27.6" customHeight="1" x14ac:dyDescent="0.25">
      <c r="A54" s="20" t="s">
        <v>43</v>
      </c>
      <c r="B54" s="39" t="s">
        <v>67</v>
      </c>
      <c r="C54" s="39" t="s">
        <v>91</v>
      </c>
      <c r="D54" s="15" t="s">
        <v>27</v>
      </c>
      <c r="E54" s="12">
        <v>0</v>
      </c>
      <c r="F54" s="12">
        <v>0</v>
      </c>
      <c r="G54" s="12">
        <v>1</v>
      </c>
      <c r="H54" s="12">
        <v>0</v>
      </c>
      <c r="I54" s="12">
        <v>0</v>
      </c>
      <c r="J54" s="12">
        <v>1</v>
      </c>
      <c r="K54" s="47">
        <v>0</v>
      </c>
      <c r="L54" s="12">
        <v>0</v>
      </c>
      <c r="M54" s="12">
        <v>1</v>
      </c>
      <c r="N54" s="12">
        <v>0</v>
      </c>
      <c r="O54" s="12">
        <v>0</v>
      </c>
      <c r="P54" s="12">
        <v>1</v>
      </c>
      <c r="Q54" s="32">
        <f t="shared" si="14"/>
        <v>4</v>
      </c>
      <c r="R54" s="49"/>
      <c r="S54" s="12">
        <v>0</v>
      </c>
      <c r="T54" s="41"/>
      <c r="U54" s="41"/>
      <c r="V54" s="17"/>
      <c r="W54" s="17"/>
    </row>
    <row r="55" spans="1:23" s="1" customFormat="1" ht="22.5" x14ac:dyDescent="0.25">
      <c r="A55" s="7" t="s">
        <v>30</v>
      </c>
      <c r="B55" s="8" t="s">
        <v>82</v>
      </c>
      <c r="C55" s="67" t="s">
        <v>55</v>
      </c>
      <c r="D55" s="68" t="s">
        <v>55</v>
      </c>
      <c r="E55" s="9">
        <f t="shared" ref="E55:P55" si="15">SUM(E58)</f>
        <v>0</v>
      </c>
      <c r="F55" s="9">
        <f t="shared" si="15"/>
        <v>4</v>
      </c>
      <c r="G55" s="9">
        <f t="shared" si="15"/>
        <v>4</v>
      </c>
      <c r="H55" s="9">
        <f t="shared" si="15"/>
        <v>4</v>
      </c>
      <c r="I55" s="9">
        <f t="shared" si="15"/>
        <v>4</v>
      </c>
      <c r="J55" s="9">
        <f t="shared" si="15"/>
        <v>4</v>
      </c>
      <c r="K55" s="45">
        <f t="shared" si="15"/>
        <v>4</v>
      </c>
      <c r="L55" s="9">
        <f t="shared" si="15"/>
        <v>4</v>
      </c>
      <c r="M55" s="9">
        <f t="shared" si="15"/>
        <v>4</v>
      </c>
      <c r="N55" s="9">
        <f t="shared" si="15"/>
        <v>4</v>
      </c>
      <c r="O55" s="9">
        <f t="shared" si="15"/>
        <v>4</v>
      </c>
      <c r="P55" s="9">
        <f t="shared" si="15"/>
        <v>0</v>
      </c>
      <c r="Q55" s="10">
        <f>SUM(E55:P55)</f>
        <v>40</v>
      </c>
      <c r="R55" s="49"/>
      <c r="S55" s="9">
        <f>SUM(S58)</f>
        <v>5</v>
      </c>
      <c r="U55" s="53"/>
    </row>
    <row r="56" spans="1:23" s="1" customFormat="1" ht="25.15" customHeight="1" x14ac:dyDescent="0.25">
      <c r="A56" s="69" t="s">
        <v>21</v>
      </c>
      <c r="B56" s="71" t="s">
        <v>22</v>
      </c>
      <c r="C56" s="73" t="s">
        <v>83</v>
      </c>
      <c r="D56" s="73" t="s">
        <v>6</v>
      </c>
      <c r="E56" s="75" t="s">
        <v>23</v>
      </c>
      <c r="F56" s="76"/>
      <c r="G56" s="76"/>
      <c r="H56" s="76"/>
      <c r="I56" s="76"/>
      <c r="J56" s="76"/>
      <c r="K56" s="76"/>
      <c r="L56" s="76"/>
      <c r="M56" s="76"/>
      <c r="N56" s="76"/>
      <c r="O56" s="76"/>
      <c r="P56" s="77"/>
      <c r="Q56" s="80" t="s">
        <v>8</v>
      </c>
      <c r="R56" s="49"/>
      <c r="S56" s="61" t="s">
        <v>102</v>
      </c>
      <c r="T56" s="61" t="s">
        <v>93</v>
      </c>
      <c r="U56" s="61" t="s">
        <v>101</v>
      </c>
      <c r="V56" s="61" t="s">
        <v>94</v>
      </c>
      <c r="W56" s="61" t="s">
        <v>95</v>
      </c>
    </row>
    <row r="57" spans="1:23" s="1" customFormat="1" x14ac:dyDescent="0.25">
      <c r="A57" s="70"/>
      <c r="B57" s="72"/>
      <c r="C57" s="74"/>
      <c r="D57" s="74"/>
      <c r="E57" s="31" t="s">
        <v>9</v>
      </c>
      <c r="F57" s="31" t="s">
        <v>10</v>
      </c>
      <c r="G57" s="31" t="s">
        <v>11</v>
      </c>
      <c r="H57" s="31" t="s">
        <v>12</v>
      </c>
      <c r="I57" s="31" t="s">
        <v>13</v>
      </c>
      <c r="J57" s="31" t="s">
        <v>14</v>
      </c>
      <c r="K57" s="46" t="s">
        <v>15</v>
      </c>
      <c r="L57" s="31" t="s">
        <v>16</v>
      </c>
      <c r="M57" s="31" t="s">
        <v>17</v>
      </c>
      <c r="N57" s="31" t="s">
        <v>18</v>
      </c>
      <c r="O57" s="31" t="s">
        <v>19</v>
      </c>
      <c r="P57" s="31" t="s">
        <v>20</v>
      </c>
      <c r="Q57" s="81"/>
      <c r="R57" s="49"/>
      <c r="S57" s="62"/>
      <c r="T57" s="62"/>
      <c r="U57" s="62"/>
      <c r="V57" s="62"/>
      <c r="W57" s="62"/>
    </row>
    <row r="58" spans="1:23" s="1" customFormat="1" ht="55.5" customHeight="1" x14ac:dyDescent="0.25">
      <c r="A58" s="21" t="s">
        <v>31</v>
      </c>
      <c r="B58" s="25" t="s">
        <v>56</v>
      </c>
      <c r="C58" s="34" t="s">
        <v>90</v>
      </c>
      <c r="D58" s="11" t="s">
        <v>57</v>
      </c>
      <c r="E58" s="26">
        <v>0</v>
      </c>
      <c r="F58" s="16">
        <v>4</v>
      </c>
      <c r="G58" s="16">
        <v>4</v>
      </c>
      <c r="H58" s="16">
        <v>4</v>
      </c>
      <c r="I58" s="16">
        <v>4</v>
      </c>
      <c r="J58" s="16">
        <v>4</v>
      </c>
      <c r="K58" s="48">
        <v>4</v>
      </c>
      <c r="L58" s="16">
        <v>4</v>
      </c>
      <c r="M58" s="16">
        <v>4</v>
      </c>
      <c r="N58" s="58">
        <v>4</v>
      </c>
      <c r="O58" s="16">
        <v>4</v>
      </c>
      <c r="P58" s="26">
        <v>0</v>
      </c>
      <c r="Q58" s="32">
        <f t="shared" ref="Q58" si="16">SUM(E58:P58)</f>
        <v>40</v>
      </c>
      <c r="R58" s="49"/>
      <c r="S58" s="12">
        <v>5</v>
      </c>
      <c r="T58" s="114" t="s">
        <v>115</v>
      </c>
      <c r="U58" s="41"/>
      <c r="V58" s="39" t="s">
        <v>114</v>
      </c>
      <c r="W58" s="17"/>
    </row>
    <row r="59" spans="1:23" s="1" customFormat="1" ht="44.45" customHeight="1" x14ac:dyDescent="0.25">
      <c r="A59" s="7" t="s">
        <v>32</v>
      </c>
      <c r="B59" s="8" t="s">
        <v>77</v>
      </c>
      <c r="C59" s="67" t="s">
        <v>25</v>
      </c>
      <c r="D59" s="68" t="s">
        <v>25</v>
      </c>
      <c r="E59" s="9">
        <f>SUM(E62:E64)</f>
        <v>0</v>
      </c>
      <c r="F59" s="9">
        <f t="shared" ref="F59:P59" si="17">SUM(F62:F64)</f>
        <v>0</v>
      </c>
      <c r="G59" s="9">
        <f t="shared" si="17"/>
        <v>0</v>
      </c>
      <c r="H59" s="9">
        <f t="shared" si="17"/>
        <v>0</v>
      </c>
      <c r="I59" s="9">
        <f t="shared" si="17"/>
        <v>0</v>
      </c>
      <c r="J59" s="9">
        <f t="shared" si="17"/>
        <v>3</v>
      </c>
      <c r="K59" s="45">
        <f t="shared" si="17"/>
        <v>0</v>
      </c>
      <c r="L59" s="9">
        <f t="shared" si="17"/>
        <v>0</v>
      </c>
      <c r="M59" s="9">
        <f t="shared" si="17"/>
        <v>0</v>
      </c>
      <c r="N59" s="9">
        <f t="shared" si="17"/>
        <v>0</v>
      </c>
      <c r="O59" s="9">
        <f t="shared" si="17"/>
        <v>0</v>
      </c>
      <c r="P59" s="9">
        <f t="shared" si="17"/>
        <v>0</v>
      </c>
      <c r="Q59" s="13">
        <f>SUM(E59:P59)</f>
        <v>3</v>
      </c>
      <c r="R59" s="49"/>
      <c r="S59" s="9">
        <f>SUM(S62:S64)</f>
        <v>0</v>
      </c>
      <c r="U59" s="53"/>
    </row>
    <row r="60" spans="1:23" s="1" customFormat="1" ht="25.15" customHeight="1" x14ac:dyDescent="0.25">
      <c r="A60" s="69" t="s">
        <v>21</v>
      </c>
      <c r="B60" s="71" t="s">
        <v>22</v>
      </c>
      <c r="C60" s="73" t="s">
        <v>83</v>
      </c>
      <c r="D60" s="73" t="s">
        <v>6</v>
      </c>
      <c r="E60" s="75" t="s">
        <v>23</v>
      </c>
      <c r="F60" s="76"/>
      <c r="G60" s="76"/>
      <c r="H60" s="76"/>
      <c r="I60" s="76"/>
      <c r="J60" s="76"/>
      <c r="K60" s="76"/>
      <c r="L60" s="76"/>
      <c r="M60" s="76"/>
      <c r="N60" s="76"/>
      <c r="O60" s="76"/>
      <c r="P60" s="77"/>
      <c r="Q60" s="80" t="s">
        <v>8</v>
      </c>
      <c r="R60" s="49"/>
      <c r="S60" s="61" t="s">
        <v>102</v>
      </c>
      <c r="T60" s="61" t="s">
        <v>93</v>
      </c>
      <c r="U60" s="61" t="s">
        <v>101</v>
      </c>
      <c r="V60" s="61" t="s">
        <v>94</v>
      </c>
      <c r="W60" s="61" t="s">
        <v>95</v>
      </c>
    </row>
    <row r="61" spans="1:23" s="1" customFormat="1" x14ac:dyDescent="0.25">
      <c r="A61" s="70"/>
      <c r="B61" s="72"/>
      <c r="C61" s="74"/>
      <c r="D61" s="74"/>
      <c r="E61" s="31" t="s">
        <v>9</v>
      </c>
      <c r="F61" s="31" t="s">
        <v>10</v>
      </c>
      <c r="G61" s="31" t="s">
        <v>11</v>
      </c>
      <c r="H61" s="31" t="s">
        <v>12</v>
      </c>
      <c r="I61" s="31" t="s">
        <v>13</v>
      </c>
      <c r="J61" s="31" t="s">
        <v>14</v>
      </c>
      <c r="K61" s="46" t="s">
        <v>15</v>
      </c>
      <c r="L61" s="31" t="s">
        <v>16</v>
      </c>
      <c r="M61" s="31" t="s">
        <v>17</v>
      </c>
      <c r="N61" s="31" t="s">
        <v>18</v>
      </c>
      <c r="O61" s="31" t="s">
        <v>19</v>
      </c>
      <c r="P61" s="31" t="s">
        <v>20</v>
      </c>
      <c r="Q61" s="81"/>
      <c r="R61" s="49"/>
      <c r="S61" s="62"/>
      <c r="T61" s="62"/>
      <c r="U61" s="62"/>
      <c r="V61" s="62"/>
      <c r="W61" s="62"/>
    </row>
    <row r="62" spans="1:23" s="1" customFormat="1" ht="56.25" x14ac:dyDescent="0.25">
      <c r="A62" s="14" t="s">
        <v>34</v>
      </c>
      <c r="B62" s="39" t="s">
        <v>74</v>
      </c>
      <c r="C62" s="39" t="s">
        <v>84</v>
      </c>
      <c r="D62" s="15" t="s">
        <v>26</v>
      </c>
      <c r="E62" s="12">
        <v>0</v>
      </c>
      <c r="F62" s="12">
        <v>0</v>
      </c>
      <c r="G62" s="12">
        <v>0</v>
      </c>
      <c r="H62" s="12">
        <v>0</v>
      </c>
      <c r="I62" s="16">
        <v>0</v>
      </c>
      <c r="J62" s="16">
        <v>1</v>
      </c>
      <c r="K62" s="48">
        <v>0</v>
      </c>
      <c r="L62" s="16">
        <v>0</v>
      </c>
      <c r="M62" s="16">
        <v>0</v>
      </c>
      <c r="N62" s="16">
        <v>0</v>
      </c>
      <c r="O62" s="16">
        <v>0</v>
      </c>
      <c r="P62" s="16">
        <v>0</v>
      </c>
      <c r="Q62" s="32">
        <f t="shared" ref="Q62:Q64" si="18">SUM(E62:P62)</f>
        <v>1</v>
      </c>
      <c r="R62" s="49"/>
      <c r="S62" s="12">
        <v>0</v>
      </c>
      <c r="T62" s="41"/>
      <c r="U62" s="41"/>
      <c r="V62" s="17"/>
      <c r="W62" s="17"/>
    </row>
    <row r="63" spans="1:23" s="1" customFormat="1" ht="56.25" x14ac:dyDescent="0.25">
      <c r="A63" s="14" t="s">
        <v>44</v>
      </c>
      <c r="B63" s="39" t="s">
        <v>75</v>
      </c>
      <c r="C63" s="39" t="s">
        <v>84</v>
      </c>
      <c r="D63" s="15" t="s">
        <v>26</v>
      </c>
      <c r="E63" s="12">
        <v>0</v>
      </c>
      <c r="F63" s="12">
        <v>0</v>
      </c>
      <c r="G63" s="12">
        <v>0</v>
      </c>
      <c r="H63" s="12">
        <v>0</v>
      </c>
      <c r="I63" s="16">
        <v>0</v>
      </c>
      <c r="J63" s="16">
        <v>1</v>
      </c>
      <c r="K63" s="48">
        <v>0</v>
      </c>
      <c r="L63" s="16">
        <v>0</v>
      </c>
      <c r="M63" s="16">
        <v>0</v>
      </c>
      <c r="N63" s="16">
        <v>0</v>
      </c>
      <c r="O63" s="16">
        <v>0</v>
      </c>
      <c r="P63" s="16">
        <v>0</v>
      </c>
      <c r="Q63" s="32">
        <f t="shared" si="18"/>
        <v>1</v>
      </c>
      <c r="R63" s="49"/>
      <c r="S63" s="12">
        <v>0</v>
      </c>
      <c r="T63" s="41"/>
      <c r="U63" s="41"/>
      <c r="V63" s="17"/>
      <c r="W63" s="17"/>
    </row>
    <row r="64" spans="1:23" s="1" customFormat="1" ht="56.25" x14ac:dyDescent="0.25">
      <c r="A64" s="14" t="s">
        <v>45</v>
      </c>
      <c r="B64" s="39" t="s">
        <v>76</v>
      </c>
      <c r="C64" s="39" t="s">
        <v>84</v>
      </c>
      <c r="D64" s="15" t="s">
        <v>26</v>
      </c>
      <c r="E64" s="12">
        <v>0</v>
      </c>
      <c r="F64" s="12">
        <v>0</v>
      </c>
      <c r="G64" s="12">
        <v>0</v>
      </c>
      <c r="H64" s="12">
        <v>0</v>
      </c>
      <c r="I64" s="16">
        <v>0</v>
      </c>
      <c r="J64" s="16">
        <v>1</v>
      </c>
      <c r="K64" s="48">
        <v>0</v>
      </c>
      <c r="L64" s="16">
        <v>0</v>
      </c>
      <c r="M64" s="16">
        <v>0</v>
      </c>
      <c r="N64" s="16">
        <v>0</v>
      </c>
      <c r="O64" s="16">
        <v>0</v>
      </c>
      <c r="P64" s="16">
        <v>0</v>
      </c>
      <c r="Q64" s="32">
        <f t="shared" si="18"/>
        <v>1</v>
      </c>
      <c r="R64" s="49"/>
      <c r="S64" s="12">
        <v>0</v>
      </c>
      <c r="T64" s="41"/>
      <c r="U64" s="41"/>
      <c r="V64" s="17"/>
      <c r="W64" s="17"/>
    </row>
    <row r="65" spans="1:23" s="1" customFormat="1" x14ac:dyDescent="0.25">
      <c r="A65" s="18"/>
      <c r="C65" s="4"/>
      <c r="D65" s="4"/>
      <c r="E65" s="38"/>
      <c r="F65" s="38"/>
      <c r="G65" s="38"/>
      <c r="H65" s="38"/>
      <c r="I65" s="38"/>
      <c r="J65" s="38"/>
      <c r="K65" s="4"/>
      <c r="L65" s="38"/>
      <c r="M65" s="38"/>
      <c r="N65" s="38"/>
      <c r="O65" s="38"/>
      <c r="P65" s="38"/>
      <c r="Q65" s="19"/>
      <c r="R65" s="35"/>
      <c r="U65" s="53"/>
    </row>
    <row r="66" spans="1:23" s="1" customFormat="1" ht="12.75" x14ac:dyDescent="0.25">
      <c r="A66" s="65" t="s">
        <v>81</v>
      </c>
      <c r="B66" s="66"/>
      <c r="C66" s="66"/>
      <c r="D66" s="66"/>
      <c r="E66" s="66"/>
      <c r="F66" s="66"/>
      <c r="G66" s="66"/>
      <c r="H66" s="66"/>
      <c r="I66" s="66"/>
      <c r="J66" s="66"/>
      <c r="K66" s="66"/>
      <c r="L66" s="66"/>
      <c r="M66" s="66"/>
      <c r="N66" s="66"/>
      <c r="O66" s="66"/>
      <c r="P66" s="66"/>
      <c r="Q66" s="66"/>
      <c r="R66" s="49"/>
      <c r="U66" s="53"/>
    </row>
    <row r="67" spans="1:23" s="1" customFormat="1" ht="56.25" x14ac:dyDescent="0.25">
      <c r="A67" s="7" t="s">
        <v>35</v>
      </c>
      <c r="B67" s="8" t="s">
        <v>46</v>
      </c>
      <c r="C67" s="67" t="s">
        <v>25</v>
      </c>
      <c r="D67" s="68" t="s">
        <v>25</v>
      </c>
      <c r="E67" s="9">
        <f t="shared" ref="E67:P67" si="19">SUM(E70:E70)</f>
        <v>0</v>
      </c>
      <c r="F67" s="9">
        <f t="shared" si="19"/>
        <v>0</v>
      </c>
      <c r="G67" s="9">
        <f t="shared" si="19"/>
        <v>0</v>
      </c>
      <c r="H67" s="9">
        <f t="shared" si="19"/>
        <v>0</v>
      </c>
      <c r="I67" s="9">
        <f t="shared" si="19"/>
        <v>0</v>
      </c>
      <c r="J67" s="9">
        <f t="shared" si="19"/>
        <v>0</v>
      </c>
      <c r="K67" s="45">
        <f t="shared" si="19"/>
        <v>1</v>
      </c>
      <c r="L67" s="9">
        <f t="shared" si="19"/>
        <v>0</v>
      </c>
      <c r="M67" s="9">
        <f t="shared" si="19"/>
        <v>0</v>
      </c>
      <c r="N67" s="9">
        <f t="shared" si="19"/>
        <v>0</v>
      </c>
      <c r="O67" s="9">
        <f t="shared" si="19"/>
        <v>1</v>
      </c>
      <c r="P67" s="9">
        <f t="shared" si="19"/>
        <v>0</v>
      </c>
      <c r="Q67" s="51">
        <f>SUM(E67:P67)</f>
        <v>2</v>
      </c>
      <c r="R67" s="49"/>
      <c r="S67" s="9">
        <f>SUM(S70)</f>
        <v>0</v>
      </c>
      <c r="U67" s="53"/>
    </row>
    <row r="68" spans="1:23" s="1" customFormat="1" ht="25.15" customHeight="1" x14ac:dyDescent="0.25">
      <c r="A68" s="69" t="s">
        <v>21</v>
      </c>
      <c r="B68" s="71" t="s">
        <v>22</v>
      </c>
      <c r="C68" s="73" t="s">
        <v>83</v>
      </c>
      <c r="D68" s="73" t="s">
        <v>6</v>
      </c>
      <c r="E68" s="75" t="s">
        <v>23</v>
      </c>
      <c r="F68" s="76"/>
      <c r="G68" s="76"/>
      <c r="H68" s="76"/>
      <c r="I68" s="76"/>
      <c r="J68" s="76"/>
      <c r="K68" s="76"/>
      <c r="L68" s="76"/>
      <c r="M68" s="76"/>
      <c r="N68" s="76"/>
      <c r="O68" s="76"/>
      <c r="P68" s="77"/>
      <c r="Q68" s="78" t="s">
        <v>8</v>
      </c>
      <c r="R68" s="49"/>
      <c r="S68" s="61" t="s">
        <v>102</v>
      </c>
      <c r="T68" s="61" t="s">
        <v>93</v>
      </c>
      <c r="U68" s="61" t="s">
        <v>101</v>
      </c>
      <c r="V68" s="61" t="s">
        <v>94</v>
      </c>
      <c r="W68" s="61" t="s">
        <v>95</v>
      </c>
    </row>
    <row r="69" spans="1:23" s="1" customFormat="1" x14ac:dyDescent="0.25">
      <c r="A69" s="70"/>
      <c r="B69" s="72"/>
      <c r="C69" s="74"/>
      <c r="D69" s="74"/>
      <c r="E69" s="31" t="s">
        <v>9</v>
      </c>
      <c r="F69" s="31" t="s">
        <v>10</v>
      </c>
      <c r="G69" s="31" t="s">
        <v>11</v>
      </c>
      <c r="H69" s="31" t="s">
        <v>12</v>
      </c>
      <c r="I69" s="31" t="s">
        <v>13</v>
      </c>
      <c r="J69" s="31" t="s">
        <v>14</v>
      </c>
      <c r="K69" s="46" t="s">
        <v>15</v>
      </c>
      <c r="L69" s="31" t="s">
        <v>16</v>
      </c>
      <c r="M69" s="31" t="s">
        <v>17</v>
      </c>
      <c r="N69" s="31" t="s">
        <v>18</v>
      </c>
      <c r="O69" s="31" t="s">
        <v>19</v>
      </c>
      <c r="P69" s="31" t="s">
        <v>20</v>
      </c>
      <c r="Q69" s="79"/>
      <c r="R69" s="49"/>
      <c r="S69" s="62"/>
      <c r="T69" s="62"/>
      <c r="U69" s="62"/>
      <c r="V69" s="62"/>
      <c r="W69" s="62"/>
    </row>
    <row r="70" spans="1:23" s="1" customFormat="1" ht="67.5" x14ac:dyDescent="0.25">
      <c r="A70" s="14" t="s">
        <v>37</v>
      </c>
      <c r="B70" s="39" t="s">
        <v>73</v>
      </c>
      <c r="C70" s="39" t="s">
        <v>84</v>
      </c>
      <c r="D70" s="15" t="s">
        <v>26</v>
      </c>
      <c r="E70" s="12">
        <v>0</v>
      </c>
      <c r="F70" s="12">
        <v>0</v>
      </c>
      <c r="G70" s="12">
        <v>0</v>
      </c>
      <c r="H70" s="12">
        <v>0</v>
      </c>
      <c r="I70" s="16">
        <v>0</v>
      </c>
      <c r="J70" s="16">
        <v>0</v>
      </c>
      <c r="K70" s="48">
        <v>1</v>
      </c>
      <c r="L70" s="16">
        <v>0</v>
      </c>
      <c r="M70" s="16">
        <v>0</v>
      </c>
      <c r="N70" s="16">
        <v>0</v>
      </c>
      <c r="O70" s="16">
        <v>1</v>
      </c>
      <c r="P70" s="16">
        <v>0</v>
      </c>
      <c r="Q70" s="50">
        <f>SUM(E70:P70)</f>
        <v>2</v>
      </c>
      <c r="R70" s="49"/>
      <c r="S70" s="12">
        <v>0</v>
      </c>
      <c r="T70" s="41"/>
      <c r="U70" s="41"/>
      <c r="V70" s="17"/>
      <c r="W70" s="17"/>
    </row>
  </sheetData>
  <mergeCells count="149">
    <mergeCell ref="A4:Q4"/>
    <mergeCell ref="A5:Q5"/>
    <mergeCell ref="A6:Q6"/>
    <mergeCell ref="A7:Q7"/>
    <mergeCell ref="A8:Q8"/>
    <mergeCell ref="A9:Q9"/>
    <mergeCell ref="Q16:Q17"/>
    <mergeCell ref="C19:D19"/>
    <mergeCell ref="A20:A21"/>
    <mergeCell ref="B20:B21"/>
    <mergeCell ref="C20:C21"/>
    <mergeCell ref="D20:D21"/>
    <mergeCell ref="E20:P20"/>
    <mergeCell ref="Q20:Q21"/>
    <mergeCell ref="A10:Q10"/>
    <mergeCell ref="B11:Q11"/>
    <mergeCell ref="B12:Q12"/>
    <mergeCell ref="A13:A14"/>
    <mergeCell ref="B13:B14"/>
    <mergeCell ref="C13:D14"/>
    <mergeCell ref="E13:P13"/>
    <mergeCell ref="Q13:Q14"/>
    <mergeCell ref="C15:D15"/>
    <mergeCell ref="A16:A17"/>
    <mergeCell ref="B16:B17"/>
    <mergeCell ref="C16:C17"/>
    <mergeCell ref="D16:D17"/>
    <mergeCell ref="E16:P16"/>
    <mergeCell ref="Q33:Q34"/>
    <mergeCell ref="A38:Q38"/>
    <mergeCell ref="B39:Q39"/>
    <mergeCell ref="Q24:Q25"/>
    <mergeCell ref="A27:Q27"/>
    <mergeCell ref="B28:Q28"/>
    <mergeCell ref="B29:Q29"/>
    <mergeCell ref="A30:A31"/>
    <mergeCell ref="B30:B31"/>
    <mergeCell ref="C30:D31"/>
    <mergeCell ref="E30:P30"/>
    <mergeCell ref="Q30:Q31"/>
    <mergeCell ref="C23:D23"/>
    <mergeCell ref="A24:A25"/>
    <mergeCell ref="B24:B25"/>
    <mergeCell ref="C24:C25"/>
    <mergeCell ref="D24:D25"/>
    <mergeCell ref="E24:P24"/>
    <mergeCell ref="B40:Q40"/>
    <mergeCell ref="C41:D41"/>
    <mergeCell ref="A42:A43"/>
    <mergeCell ref="B42:B43"/>
    <mergeCell ref="C42:C43"/>
    <mergeCell ref="D42:D43"/>
    <mergeCell ref="E42:P42"/>
    <mergeCell ref="C32:D32"/>
    <mergeCell ref="A33:A34"/>
    <mergeCell ref="B33:B34"/>
    <mergeCell ref="C33:C34"/>
    <mergeCell ref="D33:D34"/>
    <mergeCell ref="E33:P33"/>
    <mergeCell ref="Q42:Q43"/>
    <mergeCell ref="C59:D59"/>
    <mergeCell ref="A60:A61"/>
    <mergeCell ref="B60:B61"/>
    <mergeCell ref="C60:C61"/>
    <mergeCell ref="D60:D61"/>
    <mergeCell ref="E60:P60"/>
    <mergeCell ref="Q60:Q61"/>
    <mergeCell ref="C55:D55"/>
    <mergeCell ref="A56:A57"/>
    <mergeCell ref="B56:B57"/>
    <mergeCell ref="C56:C57"/>
    <mergeCell ref="D56:D57"/>
    <mergeCell ref="E56:P56"/>
    <mergeCell ref="A66:Q66"/>
    <mergeCell ref="C67:D67"/>
    <mergeCell ref="A68:A69"/>
    <mergeCell ref="B68:B69"/>
    <mergeCell ref="C68:C69"/>
    <mergeCell ref="D68:D69"/>
    <mergeCell ref="E68:P68"/>
    <mergeCell ref="Q68:Q69"/>
    <mergeCell ref="S30:S31"/>
    <mergeCell ref="C45:D45"/>
    <mergeCell ref="C49:D49"/>
    <mergeCell ref="A50:A51"/>
    <mergeCell ref="B50:B51"/>
    <mergeCell ref="C50:C51"/>
    <mergeCell ref="D50:D51"/>
    <mergeCell ref="E50:P50"/>
    <mergeCell ref="Q50:Q51"/>
    <mergeCell ref="A46:A47"/>
    <mergeCell ref="B46:B47"/>
    <mergeCell ref="C46:C47"/>
    <mergeCell ref="D46:D47"/>
    <mergeCell ref="E46:P46"/>
    <mergeCell ref="Q46:Q47"/>
    <mergeCell ref="Q56:Q57"/>
    <mergeCell ref="S60:S61"/>
    <mergeCell ref="T60:T61"/>
    <mergeCell ref="S42:S43"/>
    <mergeCell ref="T42:T43"/>
    <mergeCell ref="V42:V43"/>
    <mergeCell ref="W42:W43"/>
    <mergeCell ref="S46:S47"/>
    <mergeCell ref="T46:T47"/>
    <mergeCell ref="V46:V47"/>
    <mergeCell ref="U42:U43"/>
    <mergeCell ref="T33:T34"/>
    <mergeCell ref="S16:S17"/>
    <mergeCell ref="T16:T17"/>
    <mergeCell ref="V16:V17"/>
    <mergeCell ref="W16:W17"/>
    <mergeCell ref="U20:U21"/>
    <mergeCell ref="U24:U25"/>
    <mergeCell ref="V33:V34"/>
    <mergeCell ref="W33:W34"/>
    <mergeCell ref="U33:U34"/>
    <mergeCell ref="S20:S21"/>
    <mergeCell ref="T20:T21"/>
    <mergeCell ref="V20:V21"/>
    <mergeCell ref="W20:W21"/>
    <mergeCell ref="S24:S25"/>
    <mergeCell ref="T24:T25"/>
    <mergeCell ref="V24:V25"/>
    <mergeCell ref="W24:W25"/>
    <mergeCell ref="A2:W2"/>
    <mergeCell ref="U46:U47"/>
    <mergeCell ref="U50:U51"/>
    <mergeCell ref="U56:U57"/>
    <mergeCell ref="U60:U61"/>
    <mergeCell ref="U68:U69"/>
    <mergeCell ref="U16:U17"/>
    <mergeCell ref="W46:W47"/>
    <mergeCell ref="S50:S51"/>
    <mergeCell ref="T50:T51"/>
    <mergeCell ref="V50:V51"/>
    <mergeCell ref="W50:W51"/>
    <mergeCell ref="V56:V57"/>
    <mergeCell ref="W56:W57"/>
    <mergeCell ref="S68:S69"/>
    <mergeCell ref="T68:T69"/>
    <mergeCell ref="V68:V69"/>
    <mergeCell ref="W68:W69"/>
    <mergeCell ref="S13:S14"/>
    <mergeCell ref="V60:V61"/>
    <mergeCell ref="W60:W61"/>
    <mergeCell ref="S56:S57"/>
    <mergeCell ref="T56:T57"/>
    <mergeCell ref="S33:S34"/>
  </mergeCells>
  <printOptions horizontalCentered="1" verticalCentered="1"/>
  <pageMargins left="0" right="0" top="0" bottom="0" header="0" footer="0"/>
  <pageSetup paperSize="9" scale="75"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Seguimiento POI Agosto </vt:lpstr>
      <vt:lpstr>'Formato Seguimiento POI Agosto '!Área_de_impresión</vt:lpstr>
      <vt:lpstr>'Formato Seguimiento POI Agosto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Valencia Oyola</dc:creator>
  <cp:lastModifiedBy>Felipe Perez Tipula</cp:lastModifiedBy>
  <cp:lastPrinted>2025-07-17T19:28:42Z</cp:lastPrinted>
  <dcterms:created xsi:type="dcterms:W3CDTF">2025-01-02T17:49:59Z</dcterms:created>
  <dcterms:modified xsi:type="dcterms:W3CDTF">2025-11-10T22:29:59Z</dcterms:modified>
</cp:coreProperties>
</file>